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hidePivotFieldList="1"/>
  <bookViews>
    <workbookView xWindow="-15" yWindow="3045" windowWidth="12000" windowHeight="2685"/>
  </bookViews>
  <sheets>
    <sheet name="2024 - 2026" sheetId="6" r:id="rId1"/>
    <sheet name="data 2018" sheetId="3" state="hidden" r:id="rId2"/>
    <sheet name="для Старовойтовой" sheetId="4" state="hidden" r:id="rId3"/>
  </sheets>
  <definedNames>
    <definedName name="_xlnm._FilterDatabase" localSheetId="0" hidden="1">'2024 - 2026'!$A$4:$VEC$137</definedName>
    <definedName name="_xlnm._FilterDatabase" localSheetId="1" hidden="1">'data 2018'!$B$1:$D$155</definedName>
    <definedName name="_xlnm._FilterDatabase" localSheetId="2" hidden="1">'для Старовойтовой'!$A$2:$I$3</definedName>
    <definedName name="_xlnm.Print_Titles" localSheetId="0">'2024 - 2026'!$4:$5</definedName>
    <definedName name="_xlnm.Print_Titles" localSheetId="2">'для Старовойтовой'!$2:$2</definedName>
    <definedName name="_xlnm.Print_Area" localSheetId="0">'2024 - 2026'!$A$1:$E$137</definedName>
  </definedNames>
  <calcPr calcId="145621" fullPrecision="0"/>
  <pivotCaches>
    <pivotCache cacheId="6" r:id="rId4"/>
  </pivotCaches>
</workbook>
</file>

<file path=xl/calcChain.xml><?xml version="1.0" encoding="utf-8"?>
<calcChain xmlns="http://schemas.openxmlformats.org/spreadsheetml/2006/main">
  <c r="D8" i="6" l="1"/>
  <c r="D7" i="6" s="1"/>
  <c r="D6" i="6" s="1"/>
  <c r="E8" i="6"/>
  <c r="E7" i="6" s="1"/>
  <c r="E6" i="6" s="1"/>
  <c r="C8" i="6"/>
  <c r="C7" i="6" s="1"/>
  <c r="C6" i="6" s="1"/>
  <c r="D15" i="6"/>
  <c r="E15" i="6"/>
  <c r="C15" i="6"/>
  <c r="D62" i="6"/>
  <c r="E62" i="6"/>
  <c r="C62" i="6"/>
  <c r="D59" i="6"/>
  <c r="E59" i="6"/>
  <c r="E58" i="6" s="1"/>
  <c r="C59" i="6"/>
  <c r="C58" i="6" s="1"/>
  <c r="D91" i="6"/>
  <c r="E91" i="6"/>
  <c r="C91" i="6"/>
  <c r="D94" i="6"/>
  <c r="D93" i="6" s="1"/>
  <c r="E94" i="6"/>
  <c r="E93" i="6" s="1"/>
  <c r="C94" i="6"/>
  <c r="C93" i="6" s="1"/>
  <c r="D107" i="6"/>
  <c r="D106" i="6" s="1"/>
  <c r="E107" i="6"/>
  <c r="E106" i="6" s="1"/>
  <c r="C107" i="6"/>
  <c r="C106" i="6" s="1"/>
  <c r="E57" i="6" l="1"/>
  <c r="E137" i="6" s="1"/>
  <c r="C57" i="6"/>
  <c r="C137" i="6" s="1"/>
  <c r="D58" i="6"/>
  <c r="D57" i="6" s="1"/>
  <c r="D137" i="6" s="1"/>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<sst xmlns="http://schemas.openxmlformats.org/spreadsheetml/2006/main" count="649" uniqueCount="449">
  <si>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</si>
  <si>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</si>
  <si>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</si>
  <si>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</si>
  <si>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</si>
  <si>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</si>
  <si>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</si>
  <si>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</si>
  <si>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</si>
  <si>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</si>
  <si>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</si>
  <si>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</si>
  <si>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</si>
  <si>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</si>
  <si>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</si>
  <si>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</si>
  <si>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</si>
  <si>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</si>
  <si>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</si>
  <si>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</si>
  <si>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</si>
  <si>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</si>
  <si>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</si>
  <si>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</si>
  <si>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</si>
  <si>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</si>
  <si>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</si>
  <si>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</si>
  <si>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</si>
  <si>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</si>
  <si>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</si>
  <si>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</si>
  <si>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</si>
  <si>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</si>
  <si>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</si>
  <si>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</si>
  <si>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</si>
  <si>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</si>
  <si>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</si>
  <si>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</si>
  <si>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</si>
  <si>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</si>
  <si>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Единая субвенция бюджетам субъектов Российской Федерации и бюджету г. Байконура</t>
  </si>
  <si>
    <t>2 02 45141 02 0000 150</t>
  </si>
  <si>
    <t>2 02 45142 02 0000 150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</si>
  <si>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</si>
  <si>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</si>
  <si>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</si>
  <si>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</si>
  <si>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</si>
  <si>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</si>
  <si>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</si>
  <si>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</si>
  <si>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</si>
  <si>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</si>
  <si>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</si>
  <si>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</si>
  <si>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</si>
  <si>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</si>
  <si>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</si>
  <si>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</si>
  <si>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</si>
  <si>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</si>
  <si>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</si>
  <si>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</si>
  <si>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</si>
  <si>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</si>
  <si>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</si>
  <si>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</si>
  <si>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</si>
  <si>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</si>
  <si>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</si>
  <si>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</si>
  <si>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</si>
  <si>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</si>
  <si>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</si>
  <si>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</si>
  <si>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</si>
  <si>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</si>
  <si>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</si>
  <si>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</si>
  <si>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</si>
  <si>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</si>
  <si>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</si>
  <si>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</si>
  <si>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</si>
  <si>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</si>
  <si>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</si>
  <si>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</si>
  <si>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</si>
  <si>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</si>
  <si>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</si>
  <si>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</si>
  <si>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</si>
  <si>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</si>
  <si>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</si>
  <si>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</si>
  <si>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</si>
  <si>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</si>
  <si>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</si>
  <si>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</si>
  <si>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</si>
  <si>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</si>
  <si>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</si>
  <si>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</si>
  <si>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</si>
  <si>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</si>
  <si>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</si>
  <si>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</si>
  <si>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</si>
  <si>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</si>
  <si>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</si>
  <si>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</si>
  <si>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</si>
  <si>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</si>
  <si>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</si>
  <si>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</si>
  <si>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</si>
  <si>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</si>
  <si>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</si>
  <si>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</si>
  <si>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</si>
  <si>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</si>
  <si>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</si>
  <si>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</si>
  <si>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</si>
  <si>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</si>
  <si>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</si>
  <si>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</si>
  <si>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</si>
  <si>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</si>
  <si>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</si>
  <si>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</si>
  <si>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</si>
  <si>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</si>
  <si>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</si>
  <si>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</si>
  <si>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</si>
  <si>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</si>
  <si>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</si>
  <si>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</si>
  <si>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</si>
  <si>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</si>
  <si>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</si>
  <si>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</si>
  <si>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</si>
  <si>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</si>
  <si>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</si>
  <si>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</si>
  <si>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</si>
  <si>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</si>
  <si>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</si>
  <si>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</si>
  <si>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</si>
  <si>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</si>
  <si>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</si>
  <si>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</si>
  <si>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</si>
  <si>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</si>
  <si>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</si>
  <si>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</si>
  <si>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</si>
  <si>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</si>
  <si>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</si>
  <si>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</si>
  <si>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</si>
  <si>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</si>
  <si>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</si>
  <si>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</si>
  <si>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</si>
  <si>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</si>
  <si>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</si>
  <si>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</si>
  <si>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</si>
  <si>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</si>
  <si>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</si>
  <si>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</si>
  <si>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</si>
  <si>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</si>
  <si>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</si>
  <si>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</si>
  <si>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</si>
  <si>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</si>
  <si>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</si>
  <si>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</si>
  <si>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</si>
  <si>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</si>
  <si>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</si>
  <si>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</si>
  <si>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</si>
  <si>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</si>
  <si>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</si>
  <si>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</si>
  <si>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</si>
  <si>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</si>
  <si>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</si>
  <si>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</si>
  <si>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</si>
  <si>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</si>
  <si>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</si>
  <si>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</si>
  <si>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</si>
  <si>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</si>
  <si>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</si>
  <si>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</si>
  <si>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</si>
  <si>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</si>
  <si>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</si>
  <si>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</si>
  <si>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</si>
  <si>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</si>
  <si>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1 01 02040 01 0000 110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</si>
  <si>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</si>
  <si>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</si>
  <si>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</si>
  <si>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</si>
  <si>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</si>
  <si>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</si>
  <si>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</si>
  <si>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</si>
  <si>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</si>
  <si>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</si>
  <si>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1 05 00000 00 0000 000</t>
  </si>
  <si>
    <t>НАЛОГИ НА СОВОКУПНЫЙ ДОХОД</t>
  </si>
  <si>
    <t>1 05 01000 00 0000 110</t>
  </si>
  <si>
    <t>Налог, взимаемый в связи с применением упрощенной системы налогообложения</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</si>
  <si>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</si>
  <si>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</si>
  <si>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</si>
  <si>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</si>
  <si>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</si>
  <si>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</si>
  <si>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</si>
  <si>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</si>
  <si>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</si>
  <si>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</si>
  <si>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</si>
  <si>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</si>
  <si>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</si>
  <si>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</si>
  <si>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</si>
  <si>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</si>
  <si>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</si>
  <si>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1 11 00000 00 0000 000</t>
  </si>
  <si>
    <t>ДОХОДЫ ОТ ИСПОЛЬЗОВАНИЯ ИМУЩЕСТВА, НАХОДЯЩЕГОСЯ В ГОСУДАРСТВЕННОЙ И МУНИЦИПАЛЬНОЙ СОБСТВЕННОСТИ</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</si>
  <si>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</si>
  <si>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</si>
  <si>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</si>
  <si>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</si>
  <si>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</si>
  <si>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</si>
  <si>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</si>
  <si>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</si>
  <si>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</si>
  <si>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</si>
  <si>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</si>
  <si>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1 03 02231 01 0000 110</t>
  </si>
  <si>
    <t>1 03 02232 01 0000 110</t>
  </si>
  <si>
    <t>1 03 02241 01 0000 110</t>
  </si>
  <si>
    <t>1 03 02242 01 0000 110</t>
  </si>
  <si>
    <t>1 03 02251 01 0000 110</t>
  </si>
  <si>
    <t>1 03 02252 01 0000 110</t>
  </si>
  <si>
    <t>1 03 02261 01 0000 110</t>
  </si>
  <si>
    <t>1 03 02262 01 0000 110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</si>
  <si>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</si>
  <si>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2 02 45216 02 0000 150</t>
  </si>
  <si>
    <t>Код бюджетной классификации</t>
  </si>
  <si>
    <t>Субсидии бюджетам субъектов Российской Федерации на обеспечение комплексного развития сельских территорий</t>
  </si>
  <si>
    <t>1 16 01121 01 0000 140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</si>
  <si>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</si>
  <si>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</si>
  <si>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</si>
  <si>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1 16 01120 01 0000 140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</si>
  <si>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</si>
  <si>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</si>
  <si>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</si>
  <si>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</si>
  <si>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</si>
  <si>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</si>
  <si>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</si>
  <si>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</si>
  <si>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</si>
  <si>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</si>
  <si>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2 02 25576 02 0000 150</t>
  </si>
  <si>
    <t>2 02 45303 02 0000 150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</si>
  <si>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</si>
  <si>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2 02 25365 02 0000 150</t>
  </si>
  <si>
    <t>Субсидии бюджетам субъектов Российской Федерации на развитие сети учреждений культурно-досугового типа</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</si>
  <si>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</si>
  <si>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1 01 02080 01 0000 110</t>
  </si>
  <si>
    <t>1 11 02000 00 0000 120</t>
  </si>
  <si>
    <t>Доходы от размещения средств бюджетов</t>
  </si>
  <si>
    <t>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</si>
  <si>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</si>
  <si>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</si>
  <si>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</si>
  <si>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2 02 25513 02 0000 150</t>
  </si>
  <si>
    <t>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</si>
  <si>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</si>
  <si>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</si>
  <si>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</si>
  <si>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2 02 25372 02 0000 150</t>
  </si>
  <si>
    <t>Субсидии бюджетам субъектов Российской Федерации на развитие транспортной инфраструктуры на сельских территориях</t>
  </si>
  <si>
    <t>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</si>
  <si>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</si>
  <si>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</si>
  <si>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</si>
  <si>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</si>
  <si>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</si>
  <si>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</si>
  <si>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</si>
  <si>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</si>
  <si>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</si>
  <si>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</si>
  <si>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</si>
  <si>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</si>
  <si>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</si>
  <si>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</si>
  <si>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</si>
  <si>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</si>
  <si>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</si>
  <si>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</si>
  <si>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</si>
  <si>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</si>
  <si>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</si>
  <si>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</si>
  <si>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</si>
  <si>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</si>
  <si>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</si>
  <si>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2 02 25014 02 0000 150</t>
  </si>
  <si>
    <t>Субсидии бюджетам субъектов Российской Федерации на стимулирование увеличения производства картофеля и овощей</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</si>
  <si>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</si>
  <si>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</si>
  <si>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</si>
  <si>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2 19 45303 02 0000 150</t>
  </si>
  <si>
    <t>1 01 01120 01 0000 110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</si>
  <si>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в виде дивидендов</t>
  </si>
  <si>
    <t>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</si>
  <si>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</si>
  <si>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</si>
  <si>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в виде дивидендов)</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</si>
  <si>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</si>
  <si>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</si>
  <si>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</si>
  <si>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2 19 00000 02 0000 150</t>
  </si>
  <si>
    <t>2 18 00000 02 0000 150</t>
  </si>
  <si>
    <t>2 18 02000 02 0000 150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</si>
  <si>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</si>
  <si>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</si>
  <si>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</si>
  <si>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</si>
  <si>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</si>
  <si>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</si>
  <si>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</si>
  <si>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</si>
  <si>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</si>
  <si>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2 02 25163 02 0000 150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</si>
  <si>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</si>
  <si>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2 18 25750 02 0000 150</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</si>
  <si>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</si>
  <si>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</si>
  <si>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</si>
  <si>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</si>
  <si>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</si>
  <si>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</si>
  <si>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2 19 45136 02 0000 150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</si>
  <si>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</si>
  <si>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</si>
  <si>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</si>
  <si>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</si>
  <si>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</si>
  <si>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</si>
  <si>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</si>
  <si>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</si>
  <si>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2 19 45393 02 0000 150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</si>
  <si>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</si>
  <si>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</si>
  <si>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</si>
  <si>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</si>
  <si>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</si>
  <si>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Возврат остатков субвенций на осуществление отдельных полномочий в области лесных отношений из бюджетов субъектов Российской Федерации</t>
  </si>
  <si>
    <t>2 19 35432 02 0000 150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</si>
  <si>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</si>
  <si>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Субсидии бюджетам субъектов Российской Федерации на создание системы долговременного ухода за гражданами пожилого возраста и инвалидами</t>
  </si>
  <si>
    <t>2024 год</t>
  </si>
  <si>
    <t>2025 год</t>
  </si>
  <si>
    <t>2026 год</t>
  </si>
  <si>
    <t>2 02 25501 02 0000 150</t>
  </si>
  <si>
    <t>2 02 25292 02 0000 150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</si>
  <si>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промышленных предприятий</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</si>
  <si>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</si>
  <si>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2 02 25300 02 0000 150</t>
  </si>
  <si>
    <t>1 01 01016 02 0000 110</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</si>
  <si>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</si>
  <si>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</si>
  <si>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1 01 02010 01 0000 110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</si>
  <si>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</si>
  <si>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</si>
  <si>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</si>
  <si>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2 02 25558 02 0000 150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</si>
  <si>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</si>
  <si>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</si>
  <si>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2 19 45123 02 0000 150</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</si>
  <si>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</si>
  <si>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</si>
  <si>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</si>
  <si>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</si>
  <si>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2 19 45300 02 0000 150</t>
  </si>
  <si>
    <t>Межбюджетные трансферты, передаваемые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</si>
  <si>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2 02 49999 02 0000 150</t>
  </si>
  <si>
    <t>2 02 29999 02 0000 150</t>
  </si>
  <si>
    <t>Прочие субсидии бюджетам субъектов Российской Федерации</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</si>
  <si>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</si>
  <si>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</si>
  <si>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</si>
  <si>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</si>
  <si>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</si>
  <si>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2 18 45179 02 0000 150</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</si>
  <si>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</si>
  <si>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2 18 45303 02 0000 150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</si>
  <si>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</si>
  <si>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2 19 25014 02 0000 150</t>
  </si>
  <si>
    <t>Возврат остатков субсидий на стимулирование увеличения производства картофеля и овощей из бюджетов субъектов Российской Федерации</t>
  </si>
  <si>
    <t>2 19 25086 02 0000 150</t>
  </si>
  <si>
    <t>Возврат остатков субсидий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</si>
  <si>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</si>
  <si>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</si>
  <si>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</si>
  <si>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2 19 25179 02 0000 150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</si>
  <si>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</si>
  <si>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на реализацию программ формирования современной городской среды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</si>
  <si>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</si>
  <si>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2 19 35900 02 0000 150</t>
  </si>
  <si>
    <t>Возврат остатков единой субвенции из бюджетов субъектов Российской Федерации</t>
  </si>
  <si>
    <t>2 19 45119 02 0000 150</t>
  </si>
  <si>
    <t>Возврат остатков иных межбюджетных трансфертов на возмещение расходов бюджетов субъектов Российской Федерации по финансовому обеспечению оказания медицинской помощи лицам, застрахованным по обязательному медицинскому страхованию, проживающим на территориях Донецкой Народной Республики, Луганской Народной Республики, Запорожской области и Херсонской области, в рамках базовой программы обязательного медицинского страхования из бюджетов субъектов Российской Федерации</t>
  </si>
  <si>
    <t>2 19 45292 02 0000 150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</si>
  <si>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работников промышленных предприятий из бюджетов субъектов Российской Федерации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</si>
  <si>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</si>
  <si>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Приложение 1.2
к Закону Брянской области "Об областном бюджете на 2024 год и на плановый период 2025 и 2026 годов"</t>
  </si>
  <si>
    <t>рублей</t>
  </si>
  <si>
    <t>Изменение прогнозируемых доходов областного бюджета на 2024 год и на плановый период 2025 и 2026 годов, предусмотренных приложением 1  к Закону Брянской области "Об областном бюджете на 2024 год и на плановый период 2025 и 2026 годов"</t>
  </si>
  <si>
    <t>2  02 45050 02 0000 150</t>
  </si>
  <si>
    <t xml:space="preserve">
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</si>
  <si>
    <t>Прочие межбюджетные трансферты, передаваемые бюджетам субъектов Российской Федерации</t>
  </si>
  <si>
    <t>2</t>
  </si>
  <si>
    <t>3</t>
  </si>
  <si>
    <t>4</t>
  </si>
  <si>
    <t>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</si>
</sst>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4"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b/>
      <sz val="9"/>
      <color indexed="81"/>
      <name val="Segoe UI"/>
      <family val="2"/>
      <charset val="204"/>
    </font>
    <font>
      <sz val="9"/>
      <color indexed="81"/>
      <name val="Segoe UI"/>
      <family val="2"/>
      <charset val="204"/>
    </font>
    <font>
      <sz val="14"/>
      <name val="Times New Roman"/>
      <family val="1"/>
      <charset val="204"/>
    </font>
    <font>
      <b/>
      <sz val="14"/>
      <name val="Times New Roman"/>
      <family val="1"/>
      <charset val="204"/>
    </font>
    <font>
      <sz val="14"/>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4"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6" xfId="0" applyNumberFormat="1" applyFont="1" applyFill="1" applyBorder="1" applyAlignment="1">
      <alignment horizontal="left" vertical="center" wrapText="1"/>
    </xf>
    <xf numFmtId="4" fontId="3" fillId="0" borderId="6" xfId="0" applyNumberFormat="1" applyFont="1" applyFill="1" applyBorder="1" applyAlignment="1">
      <alignment horizontal="center" vertical="center" shrinkToFit="1"/>
    </xf>
    <xf numFmtId="4" fontId="1" fillId="0" borderId="6"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6" borderId="5" xfId="0" applyNumberFormat="1" applyFont="1" applyFill="1" applyBorder="1" applyAlignment="1">
      <alignment horizontal="center" vertical="center" wrapText="1"/>
    </xf>
    <xf numFmtId="0" fontId="3" fillId="0" borderId="6"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11"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quotePrefix="1" applyNumberFormat="1" applyFont="1" applyFill="1" applyBorder="1" applyAlignment="1">
      <alignment horizontal="center" vertical="center" wrapText="1"/>
    </xf>
    <xf numFmtId="0" fontId="12" fillId="0" borderId="1" xfId="0" applyNumberFormat="1" applyFont="1" applyFill="1" applyBorder="1" applyAlignment="1">
      <alignment horizontal="left" vertical="center" wrapText="1"/>
    </xf>
    <xf numFmtId="4" fontId="12" fillId="0" borderId="1" xfId="0" quotePrefix="1"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11" fillId="0" borderId="1" xfId="0" quotePrefix="1" applyNumberFormat="1"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4"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vertical="center" wrapText="1"/>
    </xf>
    <xf numFmtId="0" fontId="11" fillId="0" borderId="1" xfId="0" applyNumberFormat="1" applyFont="1" applyFill="1" applyBorder="1" applyAlignment="1">
      <alignment horizontal="justify" vertical="center" wrapText="1"/>
    </xf>
    <xf numFmtId="4" fontId="11" fillId="0" borderId="0" xfId="0" applyNumberFormat="1" applyFont="1" applyFill="1" applyAlignment="1">
      <alignment horizontal="left" vertical="top" wrapText="1"/>
    </xf>
    <xf numFmtId="4" fontId="11" fillId="0" borderId="0" xfId="0" applyNumberFormat="1" applyFont="1" applyFill="1" applyAlignment="1">
      <alignment vertical="center" wrapText="1"/>
    </xf>
    <xf numFmtId="4" fontId="11" fillId="0" borderId="3" xfId="0" quotePrefix="1" applyNumberFormat="1" applyFont="1" applyFill="1" applyBorder="1" applyAlignment="1">
      <alignment horizontal="center" vertical="center" wrapText="1"/>
    </xf>
    <xf numFmtId="0" fontId="13" fillId="0" borderId="0" xfId="0" applyFont="1" applyFill="1" applyAlignment="1">
      <alignment horizontal="justify" vertical="center"/>
    </xf>
    <xf numFmtId="0" fontId="11" fillId="0" borderId="6" xfId="0" quotePrefix="1" applyNumberFormat="1" applyFont="1" applyFill="1" applyBorder="1" applyAlignment="1">
      <alignment horizontal="center" vertical="center" wrapText="1"/>
    </xf>
    <xf numFmtId="4" fontId="11" fillId="0" borderId="6" xfId="0" applyNumberFormat="1" applyFont="1" applyFill="1" applyBorder="1" applyAlignment="1">
      <alignment horizontal="center" vertical="center" wrapText="1"/>
    </xf>
    <xf numFmtId="4" fontId="12" fillId="0" borderId="6" xfId="0" applyNumberFormat="1" applyFont="1" applyFill="1" applyBorder="1" applyAlignment="1">
      <alignment horizontal="center" vertical="center" wrapText="1"/>
    </xf>
    <xf numFmtId="0" fontId="12" fillId="0" borderId="0" xfId="0" applyFont="1" applyFill="1" applyAlignment="1">
      <alignment vertical="center" wrapText="1"/>
    </xf>
    <xf numFmtId="0" fontId="11" fillId="2" borderId="1" xfId="0" quotePrefix="1" applyNumberFormat="1" applyFont="1" applyFill="1" applyBorder="1" applyAlignment="1">
      <alignment horizontal="center" vertical="center" wrapText="1"/>
    </xf>
    <xf numFmtId="4" fontId="11" fillId="2" borderId="3" xfId="0" quotePrefix="1" applyNumberFormat="1" applyFont="1" applyFill="1" applyBorder="1" applyAlignment="1">
      <alignment horizontal="center" vertical="center" wrapText="1"/>
    </xf>
    <xf numFmtId="0" fontId="11" fillId="2" borderId="1" xfId="0" applyNumberFormat="1" applyFont="1" applyFill="1" applyBorder="1" applyAlignment="1">
      <alignment horizontal="justify" vertical="center" wrapText="1"/>
    </xf>
    <xf numFmtId="4" fontId="11" fillId="2" borderId="1" xfId="0" applyNumberFormat="1" applyFont="1" applyFill="1" applyBorder="1" applyAlignment="1">
      <alignment horizontal="center" vertical="center" wrapText="1"/>
    </xf>
    <xf numFmtId="0" fontId="12" fillId="0" borderId="6" xfId="0" applyFont="1" applyFill="1" applyBorder="1" applyAlignment="1">
      <alignment horizontal="left" vertical="center" wrapText="1"/>
    </xf>
    <xf numFmtId="0" fontId="11" fillId="0" borderId="0" xfId="0" applyFont="1" applyFill="1" applyBorder="1" applyAlignment="1">
      <alignment vertical="center" wrapText="1"/>
    </xf>
    <xf numFmtId="4" fontId="12"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8" fillId="0" borderId="2" xfId="0" applyFont="1" applyBorder="1" applyAlignment="1">
      <alignment horizontal="left" vertical="center" wrapText="1"/>
    </xf>
  </cellXfs>
  <cellStyles count="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FFCCFF"/>
      <color rgb="FF000099"/>
      <color rgb="FF0000FF"/>
      <color rgb="FFFFFFCC"/>
      <color rgb="FFFF00FF"/>
      <color rgb="FFFF9933"/>
      <color rgb="FFCC0066"/>
      <color rgb="FF99CCFF"/>
      <color rgb="FF0000CC"/>
      <color rgb="FF8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6"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308"/>
  <sheetViews>
    <sheetView showGridLines="0" tabSelected="1" view="pageBreakPreview" zoomScale="80" zoomScaleNormal="70" zoomScaleSheetLayoutView="80" workbookViewId="0">
      <pane ySplit="4" topLeftCell="A5" activePane="bottomLeft" state="frozen"/>
      <selection pane="bottomLeft" activeCell="J9" sqref="J9"/>
    </sheetView>
  </sheetViews>
  <sheetFormatPr defaultRowHeight="12.75" customHeight="1" x14ac:dyDescent="0.25"/>
  <cols>
    <col min="1" max="1" width="29.28515625" style="31" customWidth="1"/>
    <col min="2" max="2" width="80.140625" style="31" customWidth="1"/>
    <col min="3" max="3" width="21.7109375" style="31" bestFit="1" customWidth="1"/>
    <col min="4" max="4" width="18.7109375" style="31" bestFit="1" customWidth="1"/>
    <col min="5" max="5" width="20.28515625" style="31" bestFit="1" customWidth="1"/>
    <col min="6" max="6" width="16" style="31" bestFit="1" customWidth="1"/>
    <col min="7" max="7" width="22.5703125" style="31" customWidth="1"/>
    <col min="8" max="8" width="17.85546875" style="31" bestFit="1" customWidth="1"/>
    <col min="9" max="130" width="9.140625" style="31"/>
    <col min="131" max="153" width="9.140625" style="31" customWidth="1"/>
    <col min="154" max="386" width="9.140625" style="31"/>
    <col min="387" max="409" width="9.140625" style="31" customWidth="1"/>
    <col min="410" max="642" width="9.140625" style="31"/>
    <col min="643" max="665" width="9.140625" style="31" customWidth="1"/>
    <col min="666" max="898" width="9.140625" style="31"/>
    <col min="899" max="921" width="9.140625" style="31" customWidth="1"/>
    <col min="922" max="1154" width="9.140625" style="31"/>
    <col min="1155" max="1177" width="9.140625" style="31" customWidth="1"/>
    <col min="1178" max="1410" width="9.140625" style="31"/>
    <col min="1411" max="1433" width="9.140625" style="31" customWidth="1"/>
    <col min="1434" max="1666" width="9.140625" style="31"/>
    <col min="1667" max="1689" width="9.140625" style="31" customWidth="1"/>
    <col min="1690" max="1922" width="9.140625" style="31"/>
    <col min="1923" max="1945" width="9.140625" style="31" customWidth="1"/>
    <col min="1946" max="2178" width="9.140625" style="31"/>
    <col min="2179" max="2201" width="9.140625" style="31" customWidth="1"/>
    <col min="2202" max="2434" width="9.140625" style="31"/>
    <col min="2435" max="2457" width="9.140625" style="31" customWidth="1"/>
    <col min="2458" max="2690" width="9.140625" style="31"/>
    <col min="2691" max="2713" width="9.140625" style="31" customWidth="1"/>
    <col min="2714" max="2946" width="9.140625" style="31"/>
    <col min="2947" max="2969" width="9.140625" style="31" customWidth="1"/>
    <col min="2970" max="3202" width="9.140625" style="31"/>
    <col min="3203" max="3225" width="9.140625" style="31" customWidth="1"/>
    <col min="3226" max="3458" width="9.140625" style="31"/>
    <col min="3459" max="3481" width="9.140625" style="31" customWidth="1"/>
    <col min="3482" max="3714" width="9.140625" style="31"/>
    <col min="3715" max="3737" width="9.140625" style="31" customWidth="1"/>
    <col min="3738" max="3970" width="9.140625" style="31"/>
    <col min="3971" max="3993" width="9.140625" style="31" customWidth="1"/>
    <col min="3994" max="4226" width="9.140625" style="31"/>
    <col min="4227" max="4249" width="9.140625" style="31" customWidth="1"/>
    <col min="4250" max="4482" width="9.140625" style="31"/>
    <col min="4483" max="4505" width="9.140625" style="31" customWidth="1"/>
    <col min="4506" max="4738" width="9.140625" style="31"/>
    <col min="4739" max="4761" width="9.140625" style="31" customWidth="1"/>
    <col min="4762" max="4994" width="9.140625" style="31"/>
    <col min="4995" max="5017" width="9.140625" style="31" customWidth="1"/>
    <col min="5018" max="5250" width="9.140625" style="31"/>
    <col min="5251" max="5273" width="9.140625" style="31" customWidth="1"/>
    <col min="5274" max="5506" width="9.140625" style="31"/>
    <col min="5507" max="5529" width="9.140625" style="31" customWidth="1"/>
    <col min="5530" max="5762" width="9.140625" style="31"/>
    <col min="5763" max="5785" width="9.140625" style="31" customWidth="1"/>
    <col min="5786" max="6018" width="9.140625" style="31"/>
    <col min="6019" max="6041" width="9.140625" style="31" customWidth="1"/>
    <col min="6042" max="6274" width="9.140625" style="31"/>
    <col min="6275" max="6297" width="9.140625" style="31" customWidth="1"/>
    <col min="6298" max="6530" width="9.140625" style="31"/>
    <col min="6531" max="6553" width="9.140625" style="31" customWidth="1"/>
    <col min="6554" max="6786" width="9.140625" style="31"/>
    <col min="6787" max="6809" width="9.140625" style="31" customWidth="1"/>
    <col min="6810" max="7042" width="9.140625" style="31"/>
    <col min="7043" max="7065" width="9.140625" style="31" customWidth="1"/>
    <col min="7066" max="7298" width="9.140625" style="31"/>
    <col min="7299" max="7321" width="9.140625" style="31" customWidth="1"/>
    <col min="7322" max="7554" width="9.140625" style="31"/>
    <col min="7555" max="7577" width="9.140625" style="31" customWidth="1"/>
    <col min="7578" max="7810" width="9.140625" style="31"/>
    <col min="7811" max="7833" width="9.140625" style="31" customWidth="1"/>
    <col min="7834" max="8066" width="9.140625" style="31"/>
    <col min="8067" max="8089" width="9.140625" style="31" customWidth="1"/>
    <col min="8090" max="8322" width="9.140625" style="31"/>
    <col min="8323" max="8345" width="9.140625" style="31" customWidth="1"/>
    <col min="8346" max="8578" width="9.140625" style="31"/>
    <col min="8579" max="8601" width="9.140625" style="31" customWidth="1"/>
    <col min="8602" max="8834" width="9.140625" style="31"/>
    <col min="8835" max="8857" width="9.140625" style="31" customWidth="1"/>
    <col min="8858" max="9090" width="9.140625" style="31"/>
    <col min="9091" max="9113" width="9.140625" style="31" customWidth="1"/>
    <col min="9114" max="9346" width="9.140625" style="31"/>
    <col min="9347" max="9369" width="9.140625" style="31" customWidth="1"/>
    <col min="9370" max="9602" width="9.140625" style="31"/>
    <col min="9603" max="9625" width="9.140625" style="31" customWidth="1"/>
    <col min="9626" max="9858" width="9.140625" style="31"/>
    <col min="9859" max="9881" width="9.140625" style="31" customWidth="1"/>
    <col min="9882" max="10114" width="9.140625" style="31"/>
    <col min="10115" max="10137" width="9.140625" style="31" customWidth="1"/>
    <col min="10138" max="10370" width="9.140625" style="31"/>
    <col min="10371" max="10393" width="9.140625" style="31" customWidth="1"/>
    <col min="10394" max="10626" width="9.140625" style="31"/>
    <col min="10627" max="10649" width="9.140625" style="31" customWidth="1"/>
    <col min="10650" max="10882" width="9.140625" style="31"/>
    <col min="10883" max="10905" width="9.140625" style="31" customWidth="1"/>
    <col min="10906" max="11138" width="9.140625" style="31"/>
    <col min="11139" max="11161" width="9.140625" style="31" customWidth="1"/>
    <col min="11162" max="11394" width="9.140625" style="31"/>
    <col min="11395" max="11417" width="9.140625" style="31" customWidth="1"/>
    <col min="11418" max="11650" width="9.140625" style="31"/>
    <col min="11651" max="11673" width="9.140625" style="31" customWidth="1"/>
    <col min="11674" max="11906" width="9.140625" style="31"/>
    <col min="11907" max="11929" width="9.140625" style="31" customWidth="1"/>
    <col min="11930" max="12162" width="9.140625" style="31"/>
    <col min="12163" max="12185" width="9.140625" style="31" customWidth="1"/>
    <col min="12186" max="12418" width="9.140625" style="31"/>
    <col min="12419" max="12441" width="9.140625" style="31" customWidth="1"/>
    <col min="12442" max="12674" width="9.140625" style="31"/>
    <col min="12675" max="12697" width="9.140625" style="31" customWidth="1"/>
    <col min="12698" max="12930" width="9.140625" style="31"/>
    <col min="12931" max="12953" width="9.140625" style="31" customWidth="1"/>
    <col min="12954" max="13186" width="9.140625" style="31"/>
    <col min="13187" max="13209" width="9.140625" style="31" customWidth="1"/>
    <col min="13210" max="13442" width="9.140625" style="31"/>
    <col min="13443" max="13465" width="9.140625" style="31" customWidth="1"/>
    <col min="13466" max="13698" width="9.140625" style="31"/>
    <col min="13699" max="13721" width="9.140625" style="31" customWidth="1"/>
    <col min="13722" max="13954" width="9.140625" style="31"/>
    <col min="13955" max="13977" width="9.140625" style="31" customWidth="1"/>
    <col min="13978" max="14210" width="9.140625" style="31"/>
    <col min="14211" max="14233" width="9.140625" style="31" customWidth="1"/>
    <col min="14234" max="14466" width="9.140625" style="31"/>
    <col min="14467" max="14489" width="9.140625" style="31" customWidth="1"/>
    <col min="14490" max="14722" width="9.140625" style="31"/>
    <col min="14723" max="14745" width="9.140625" style="31" customWidth="1"/>
    <col min="14746" max="15003" width="9.140625" style="31"/>
    <col min="15004" max="15005" width="9.140625" style="31" customWidth="1"/>
    <col min="15006" max="16384" width="9.140625" style="31"/>
  </cols>
  <sheetData>
    <row r="1" spans="1:5" ht="64.5" customHeight="1" x14ac:dyDescent="0.25">
      <c r="A1" s="27"/>
      <c r="B1" s="27"/>
      <c r="C1" s="56" t="s">
        <v>439</v>
      </c>
      <c r="D1" s="56"/>
      <c r="E1" s="56"/>
    </row>
    <row r="2" spans="1:5" ht="72.75" customHeight="1" x14ac:dyDescent="0.25">
      <c r="A2" s="57" t="s">
        <v>441</v>
      </c>
      <c r="B2" s="58"/>
      <c r="C2" s="58"/>
      <c r="D2" s="58"/>
      <c r="E2" s="58"/>
    </row>
    <row r="3" spans="1:5" ht="39" customHeight="1" x14ac:dyDescent="0.25">
      <c r="A3" s="28"/>
      <c r="B3" s="29"/>
      <c r="C3" s="29"/>
      <c r="D3" s="29"/>
      <c r="E3" s="30" t="s">
        <v>440</v>
      </c>
    </row>
    <row r="4" spans="1:5" ht="39.75" customHeight="1" x14ac:dyDescent="0.25">
      <c r="A4" s="32" t="s">
        <v>266</v>
      </c>
      <c r="B4" s="33" t="s">
        <v>17</v>
      </c>
      <c r="C4" s="33" t="s">
        <v>384</v>
      </c>
      <c r="D4" s="33" t="s">
        <v>385</v>
      </c>
      <c r="E4" s="33" t="s">
        <v>386</v>
      </c>
    </row>
    <row r="5" spans="1:5" ht="18.75" customHeight="1" x14ac:dyDescent="0.25">
      <c r="A5" s="32">
        <v>1</v>
      </c>
      <c r="B5" s="33" t="s">
        <v>445</v>
      </c>
      <c r="C5" s="33" t="s">
        <v>446</v>
      </c>
      <c r="D5" s="33" t="s">
        <v>447</v>
      </c>
      <c r="E5" s="33" t="s">
        <v>448</v>
      </c>
    </row>
    <row r="6" spans="1:5" ht="25.5" customHeight="1" x14ac:dyDescent="0.25">
      <c r="A6" s="34" t="s">
        <v>196</v>
      </c>
      <c r="B6" s="35" t="s">
        <v>197</v>
      </c>
      <c r="C6" s="36">
        <f>C7+C24+C38+C42+C49+C53</f>
        <v>3546468211.8000002</v>
      </c>
      <c r="D6" s="36">
        <f t="shared" ref="D6:E6" si="0">D7+D24+D38+D42+D49+D53</f>
        <v>0</v>
      </c>
      <c r="E6" s="36">
        <f t="shared" si="0"/>
        <v>0</v>
      </c>
    </row>
    <row r="7" spans="1:5" ht="30" customHeight="1" x14ac:dyDescent="0.25">
      <c r="A7" s="34" t="s">
        <v>198</v>
      </c>
      <c r="B7" s="35" t="s">
        <v>199</v>
      </c>
      <c r="C7" s="37">
        <f>C8+C15</f>
        <v>1010610651.8</v>
      </c>
      <c r="D7" s="37">
        <f t="shared" ref="D7:E7" si="1">D8+D15</f>
        <v>0</v>
      </c>
      <c r="E7" s="37">
        <f t="shared" si="1"/>
        <v>0</v>
      </c>
    </row>
    <row r="8" spans="1:5" ht="18.75" x14ac:dyDescent="0.25">
      <c r="A8" s="38" t="s">
        <v>200</v>
      </c>
      <c r="B8" s="39" t="s">
        <v>201</v>
      </c>
      <c r="C8" s="40">
        <f>C9+C13+C14</f>
        <v>-1459881000</v>
      </c>
      <c r="D8" s="40">
        <f t="shared" ref="D8:E8" si="2">D9+D13+D14</f>
        <v>0</v>
      </c>
      <c r="E8" s="40">
        <f t="shared" si="2"/>
        <v>0</v>
      </c>
    </row>
    <row r="9" spans="1:5" ht="56.25" x14ac:dyDescent="0.25">
      <c r="A9" s="38" t="s">
        <v>202</v>
      </c>
      <c r="B9" s="39" t="s">
        <v>203</v>
      </c>
      <c r="C9" s="40">
        <v>-973273000</v>
      </c>
      <c r="D9" s="40">
        <v>0</v>
      </c>
      <c r="E9" s="40">
        <v>0</v>
      </c>
    </row>
    <row r="10" spans="1:5" ht="187.5" x14ac:dyDescent="0.25">
      <c r="A10" s="38" t="s">
        <v>204</v>
      </c>
      <c r="B10" s="39" t="s">
        <v>396</v>
      </c>
      <c r="C10" s="40">
        <v>-945382000</v>
      </c>
      <c r="D10" s="40">
        <v>0</v>
      </c>
      <c r="E10" s="40">
        <v>0</v>
      </c>
    </row>
    <row r="11" spans="1:5" ht="112.5" x14ac:dyDescent="0.25">
      <c r="A11" s="38" t="s">
        <v>205</v>
      </c>
      <c r="B11" s="39" t="s">
        <v>353</v>
      </c>
      <c r="C11" s="40">
        <v>-27156000</v>
      </c>
      <c r="D11" s="40">
        <v>0</v>
      </c>
      <c r="E11" s="40">
        <v>0</v>
      </c>
    </row>
    <row r="12" spans="1:5" ht="56.25" x14ac:dyDescent="0.25">
      <c r="A12" s="38" t="s">
        <v>392</v>
      </c>
      <c r="B12" s="39" t="s">
        <v>393</v>
      </c>
      <c r="C12" s="40">
        <v>-735000</v>
      </c>
      <c r="D12" s="40">
        <v>0</v>
      </c>
      <c r="E12" s="40">
        <v>0</v>
      </c>
    </row>
    <row r="13" spans="1:5" ht="168.75" x14ac:dyDescent="0.25">
      <c r="A13" s="38" t="s">
        <v>335</v>
      </c>
      <c r="B13" s="39" t="s">
        <v>351</v>
      </c>
      <c r="C13" s="40">
        <v>-192244000</v>
      </c>
      <c r="D13" s="40">
        <v>0</v>
      </c>
      <c r="E13" s="40">
        <v>0</v>
      </c>
    </row>
    <row r="14" spans="1:5" ht="168.75" x14ac:dyDescent="0.25">
      <c r="A14" s="38" t="s">
        <v>397</v>
      </c>
      <c r="B14" s="39" t="s">
        <v>394</v>
      </c>
      <c r="C14" s="40">
        <v>-294364000</v>
      </c>
      <c r="D14" s="40">
        <v>0</v>
      </c>
      <c r="E14" s="40">
        <v>0</v>
      </c>
    </row>
    <row r="15" spans="1:5" ht="18.75" x14ac:dyDescent="0.25">
      <c r="A15" s="38" t="s">
        <v>206</v>
      </c>
      <c r="B15" s="39" t="s">
        <v>207</v>
      </c>
      <c r="C15" s="40">
        <f>C16+C17+C18+C19+C20+C21+C22+C23</f>
        <v>2470491651.8000002</v>
      </c>
      <c r="D15" s="40">
        <f t="shared" ref="D15:E15" si="3">D16+D17+D18+D19+D20+D21+D22+D23</f>
        <v>0</v>
      </c>
      <c r="E15" s="40">
        <f t="shared" si="3"/>
        <v>0</v>
      </c>
    </row>
    <row r="16" spans="1:5" ht="112.5" x14ac:dyDescent="0.25">
      <c r="A16" s="38" t="s">
        <v>395</v>
      </c>
      <c r="B16" s="39" t="s">
        <v>336</v>
      </c>
      <c r="C16" s="40">
        <v>1475472651.8</v>
      </c>
      <c r="D16" s="40">
        <v>0</v>
      </c>
      <c r="E16" s="40">
        <v>0</v>
      </c>
    </row>
    <row r="17" spans="1:5" ht="131.25" x14ac:dyDescent="0.25">
      <c r="A17" s="38" t="s">
        <v>208</v>
      </c>
      <c r="B17" s="39" t="s">
        <v>209</v>
      </c>
      <c r="C17" s="40">
        <v>24761000</v>
      </c>
      <c r="D17" s="40">
        <v>0</v>
      </c>
      <c r="E17" s="40">
        <v>0</v>
      </c>
    </row>
    <row r="18" spans="1:5" ht="56.25" x14ac:dyDescent="0.25">
      <c r="A18" s="38" t="s">
        <v>210</v>
      </c>
      <c r="B18" s="39" t="s">
        <v>274</v>
      </c>
      <c r="C18" s="40">
        <v>213937000</v>
      </c>
      <c r="D18" s="40">
        <v>0</v>
      </c>
      <c r="E18" s="40">
        <v>0</v>
      </c>
    </row>
    <row r="19" spans="1:5" ht="112.5" x14ac:dyDescent="0.25">
      <c r="A19" s="38" t="s">
        <v>211</v>
      </c>
      <c r="B19" s="39" t="s">
        <v>275</v>
      </c>
      <c r="C19" s="40">
        <v>32234000</v>
      </c>
      <c r="D19" s="40">
        <v>0</v>
      </c>
      <c r="E19" s="40">
        <v>0</v>
      </c>
    </row>
    <row r="20" spans="1:5" ht="150" x14ac:dyDescent="0.25">
      <c r="A20" s="38" t="s">
        <v>289</v>
      </c>
      <c r="B20" s="39" t="s">
        <v>340</v>
      </c>
      <c r="C20" s="40">
        <v>76884000</v>
      </c>
      <c r="D20" s="40">
        <v>0</v>
      </c>
      <c r="E20" s="40">
        <v>0</v>
      </c>
    </row>
    <row r="21" spans="1:5" ht="131.25" x14ac:dyDescent="0.25">
      <c r="A21" s="38" t="s">
        <v>412</v>
      </c>
      <c r="B21" s="39" t="s">
        <v>413</v>
      </c>
      <c r="C21" s="40">
        <v>66000</v>
      </c>
      <c r="D21" s="40">
        <v>0</v>
      </c>
      <c r="E21" s="40">
        <v>0</v>
      </c>
    </row>
    <row r="22" spans="1:5" ht="56.25" x14ac:dyDescent="0.25">
      <c r="A22" s="38" t="s">
        <v>337</v>
      </c>
      <c r="B22" s="39" t="s">
        <v>338</v>
      </c>
      <c r="C22" s="40">
        <v>67679000</v>
      </c>
      <c r="D22" s="40">
        <v>0</v>
      </c>
      <c r="E22" s="40">
        <v>0</v>
      </c>
    </row>
    <row r="23" spans="1:5" ht="56.25" x14ac:dyDescent="0.25">
      <c r="A23" s="38" t="s">
        <v>352</v>
      </c>
      <c r="B23" s="39" t="s">
        <v>339</v>
      </c>
      <c r="C23" s="40">
        <v>579458000</v>
      </c>
      <c r="D23" s="40">
        <v>0</v>
      </c>
      <c r="E23" s="40">
        <v>0</v>
      </c>
    </row>
    <row r="24" spans="1:5" ht="56.25" x14ac:dyDescent="0.25">
      <c r="A24" s="34" t="s">
        <v>212</v>
      </c>
      <c r="B24" s="35" t="s">
        <v>213</v>
      </c>
      <c r="C24" s="37">
        <v>353812560</v>
      </c>
      <c r="D24" s="37">
        <v>0</v>
      </c>
      <c r="E24" s="37">
        <v>0</v>
      </c>
    </row>
    <row r="25" spans="1:5" ht="37.5" x14ac:dyDescent="0.25">
      <c r="A25" s="38" t="s">
        <v>276</v>
      </c>
      <c r="B25" s="39" t="s">
        <v>269</v>
      </c>
      <c r="C25" s="40">
        <v>353812560</v>
      </c>
      <c r="D25" s="40">
        <v>0</v>
      </c>
      <c r="E25" s="40">
        <v>0</v>
      </c>
    </row>
    <row r="26" spans="1:5" ht="93.75" x14ac:dyDescent="0.25">
      <c r="A26" s="38" t="s">
        <v>214</v>
      </c>
      <c r="B26" s="39" t="s">
        <v>215</v>
      </c>
      <c r="C26" s="40">
        <v>162825680</v>
      </c>
      <c r="D26" s="40">
        <v>0</v>
      </c>
      <c r="E26" s="40">
        <v>0</v>
      </c>
    </row>
    <row r="27" spans="1:5" ht="131.25" x14ac:dyDescent="0.25">
      <c r="A27" s="38" t="s">
        <v>256</v>
      </c>
      <c r="B27" s="39" t="s">
        <v>277</v>
      </c>
      <c r="C27" s="40">
        <v>135455780</v>
      </c>
      <c r="D27" s="40">
        <v>0</v>
      </c>
      <c r="E27" s="40">
        <v>0</v>
      </c>
    </row>
    <row r="28" spans="1:5" ht="131.25" x14ac:dyDescent="0.25">
      <c r="A28" s="38" t="s">
        <v>257</v>
      </c>
      <c r="B28" s="39" t="s">
        <v>305</v>
      </c>
      <c r="C28" s="40">
        <v>27369900</v>
      </c>
      <c r="D28" s="40">
        <v>0</v>
      </c>
      <c r="E28" s="40">
        <v>0</v>
      </c>
    </row>
    <row r="29" spans="1:5" ht="112.5" x14ac:dyDescent="0.25">
      <c r="A29" s="38" t="s">
        <v>216</v>
      </c>
      <c r="B29" s="39" t="s">
        <v>217</v>
      </c>
      <c r="C29" s="40">
        <v>1195450</v>
      </c>
      <c r="D29" s="40">
        <v>0</v>
      </c>
      <c r="E29" s="40">
        <v>0</v>
      </c>
    </row>
    <row r="30" spans="1:5" ht="150" x14ac:dyDescent="0.25">
      <c r="A30" s="38" t="s">
        <v>258</v>
      </c>
      <c r="B30" s="39" t="s">
        <v>278</v>
      </c>
      <c r="C30" s="40">
        <v>994750</v>
      </c>
      <c r="D30" s="40">
        <v>0</v>
      </c>
      <c r="E30" s="40">
        <v>0</v>
      </c>
    </row>
    <row r="31" spans="1:5" ht="150" x14ac:dyDescent="0.25">
      <c r="A31" s="38" t="s">
        <v>259</v>
      </c>
      <c r="B31" s="39" t="s">
        <v>306</v>
      </c>
      <c r="C31" s="40">
        <v>200700</v>
      </c>
      <c r="D31" s="40">
        <v>0</v>
      </c>
      <c r="E31" s="40">
        <v>0</v>
      </c>
    </row>
    <row r="32" spans="1:5" ht="93.75" x14ac:dyDescent="0.25">
      <c r="A32" s="38" t="s">
        <v>218</v>
      </c>
      <c r="B32" s="39" t="s">
        <v>219</v>
      </c>
      <c r="C32" s="40">
        <v>210741280</v>
      </c>
      <c r="D32" s="40">
        <v>0</v>
      </c>
      <c r="E32" s="40">
        <v>0</v>
      </c>
    </row>
    <row r="33" spans="1:5" ht="131.25" x14ac:dyDescent="0.25">
      <c r="A33" s="38" t="s">
        <v>260</v>
      </c>
      <c r="B33" s="39" t="s">
        <v>279</v>
      </c>
      <c r="C33" s="40">
        <v>175316780</v>
      </c>
      <c r="D33" s="40">
        <v>0</v>
      </c>
      <c r="E33" s="40">
        <v>0</v>
      </c>
    </row>
    <row r="34" spans="1:5" ht="131.25" x14ac:dyDescent="0.25">
      <c r="A34" s="38" t="s">
        <v>261</v>
      </c>
      <c r="B34" s="39" t="s">
        <v>307</v>
      </c>
      <c r="C34" s="40">
        <v>35424500</v>
      </c>
      <c r="D34" s="40">
        <v>0</v>
      </c>
      <c r="E34" s="40">
        <v>0</v>
      </c>
    </row>
    <row r="35" spans="1:5" ht="93.75" x14ac:dyDescent="0.25">
      <c r="A35" s="38" t="s">
        <v>220</v>
      </c>
      <c r="B35" s="39" t="s">
        <v>221</v>
      </c>
      <c r="C35" s="40">
        <v>-20949850</v>
      </c>
      <c r="D35" s="40">
        <v>0</v>
      </c>
      <c r="E35" s="40">
        <v>0</v>
      </c>
    </row>
    <row r="36" spans="1:5" ht="131.25" x14ac:dyDescent="0.25">
      <c r="A36" s="38" t="s">
        <v>262</v>
      </c>
      <c r="B36" s="39" t="s">
        <v>280</v>
      </c>
      <c r="C36" s="40">
        <v>-17428550</v>
      </c>
      <c r="D36" s="40">
        <v>0</v>
      </c>
      <c r="E36" s="40">
        <v>0</v>
      </c>
    </row>
    <row r="37" spans="1:5" ht="131.25" x14ac:dyDescent="0.25">
      <c r="A37" s="38" t="s">
        <v>263</v>
      </c>
      <c r="B37" s="39" t="s">
        <v>308</v>
      </c>
      <c r="C37" s="40">
        <v>-3521300</v>
      </c>
      <c r="D37" s="40">
        <v>0</v>
      </c>
      <c r="E37" s="40">
        <v>0</v>
      </c>
    </row>
    <row r="38" spans="1:5" ht="37.5" x14ac:dyDescent="0.25">
      <c r="A38" s="34" t="s">
        <v>222</v>
      </c>
      <c r="B38" s="35" t="s">
        <v>223</v>
      </c>
      <c r="C38" s="37">
        <v>763000000</v>
      </c>
      <c r="D38" s="37">
        <v>0</v>
      </c>
      <c r="E38" s="37">
        <v>0</v>
      </c>
    </row>
    <row r="39" spans="1:5" ht="37.5" x14ac:dyDescent="0.25">
      <c r="A39" s="38" t="s">
        <v>224</v>
      </c>
      <c r="B39" s="41" t="s">
        <v>225</v>
      </c>
      <c r="C39" s="40">
        <v>763000000</v>
      </c>
      <c r="D39" s="40">
        <v>0</v>
      </c>
      <c r="E39" s="40">
        <v>0</v>
      </c>
    </row>
    <row r="40" spans="1:5" ht="56.25" x14ac:dyDescent="0.25">
      <c r="A40" s="38" t="s">
        <v>226</v>
      </c>
      <c r="B40" s="41" t="s">
        <v>227</v>
      </c>
      <c r="C40" s="40">
        <v>763000000</v>
      </c>
      <c r="D40" s="40">
        <v>0</v>
      </c>
      <c r="E40" s="40">
        <v>0</v>
      </c>
    </row>
    <row r="41" spans="1:5" ht="75" x14ac:dyDescent="0.25">
      <c r="A41" s="38" t="s">
        <v>228</v>
      </c>
      <c r="B41" s="41" t="s">
        <v>273</v>
      </c>
      <c r="C41" s="40">
        <v>763000000</v>
      </c>
      <c r="D41" s="40">
        <v>0</v>
      </c>
      <c r="E41" s="40">
        <v>0</v>
      </c>
    </row>
    <row r="42" spans="1:5" ht="37.5" x14ac:dyDescent="0.25">
      <c r="A42" s="34" t="s">
        <v>229</v>
      </c>
      <c r="B42" s="35" t="s">
        <v>230</v>
      </c>
      <c r="C42" s="37">
        <v>-97955000</v>
      </c>
      <c r="D42" s="37">
        <v>0</v>
      </c>
      <c r="E42" s="37">
        <v>0</v>
      </c>
    </row>
    <row r="43" spans="1:5" ht="18.75" x14ac:dyDescent="0.25">
      <c r="A43" s="38" t="s">
        <v>231</v>
      </c>
      <c r="B43" s="39" t="s">
        <v>232</v>
      </c>
      <c r="C43" s="40">
        <v>-144499000</v>
      </c>
      <c r="D43" s="40">
        <v>0</v>
      </c>
      <c r="E43" s="40">
        <v>0</v>
      </c>
    </row>
    <row r="44" spans="1:5" ht="37.5" x14ac:dyDescent="0.25">
      <c r="A44" s="38" t="s">
        <v>233</v>
      </c>
      <c r="B44" s="39" t="s">
        <v>234</v>
      </c>
      <c r="C44" s="40">
        <v>-111728000</v>
      </c>
      <c r="D44" s="40">
        <v>0</v>
      </c>
      <c r="E44" s="40">
        <v>0</v>
      </c>
    </row>
    <row r="45" spans="1:5" ht="37.5" x14ac:dyDescent="0.25">
      <c r="A45" s="38" t="s">
        <v>235</v>
      </c>
      <c r="B45" s="39" t="s">
        <v>236</v>
      </c>
      <c r="C45" s="40">
        <v>-32771000</v>
      </c>
      <c r="D45" s="40">
        <v>0</v>
      </c>
      <c r="E45" s="40">
        <v>0</v>
      </c>
    </row>
    <row r="46" spans="1:5" ht="18.75" x14ac:dyDescent="0.25">
      <c r="A46" s="38" t="s">
        <v>237</v>
      </c>
      <c r="B46" s="39" t="s">
        <v>238</v>
      </c>
      <c r="C46" s="40">
        <v>46544000</v>
      </c>
      <c r="D46" s="40">
        <v>0</v>
      </c>
      <c r="E46" s="40">
        <v>0</v>
      </c>
    </row>
    <row r="47" spans="1:5" ht="18.75" x14ac:dyDescent="0.25">
      <c r="A47" s="38" t="s">
        <v>239</v>
      </c>
      <c r="B47" s="39" t="s">
        <v>240</v>
      </c>
      <c r="C47" s="40">
        <v>4564000</v>
      </c>
      <c r="D47" s="40">
        <v>0</v>
      </c>
      <c r="E47" s="40">
        <v>0</v>
      </c>
    </row>
    <row r="48" spans="1:5" ht="18.75" x14ac:dyDescent="0.25">
      <c r="A48" s="38" t="s">
        <v>241</v>
      </c>
      <c r="B48" s="39" t="s">
        <v>242</v>
      </c>
      <c r="C48" s="40">
        <v>41980000</v>
      </c>
      <c r="D48" s="40">
        <v>0</v>
      </c>
      <c r="E48" s="40">
        <v>0</v>
      </c>
    </row>
    <row r="49" spans="1:5" ht="56.25" x14ac:dyDescent="0.25">
      <c r="A49" s="34" t="s">
        <v>243</v>
      </c>
      <c r="B49" s="35" t="s">
        <v>244</v>
      </c>
      <c r="C49" s="37">
        <v>1417000000</v>
      </c>
      <c r="D49" s="37">
        <v>0</v>
      </c>
      <c r="E49" s="37">
        <v>0</v>
      </c>
    </row>
    <row r="50" spans="1:5" ht="18.75" x14ac:dyDescent="0.25">
      <c r="A50" s="38" t="s">
        <v>290</v>
      </c>
      <c r="B50" s="39" t="s">
        <v>291</v>
      </c>
      <c r="C50" s="40">
        <v>1417000000</v>
      </c>
      <c r="D50" s="40">
        <v>0</v>
      </c>
      <c r="E50" s="40">
        <v>0</v>
      </c>
    </row>
    <row r="51" spans="1:5" ht="56.25" x14ac:dyDescent="0.25">
      <c r="A51" s="38" t="s">
        <v>292</v>
      </c>
      <c r="B51" s="39" t="s">
        <v>293</v>
      </c>
      <c r="C51" s="40">
        <v>1417000000</v>
      </c>
      <c r="D51" s="40">
        <v>0</v>
      </c>
      <c r="E51" s="40">
        <v>0</v>
      </c>
    </row>
    <row r="52" spans="1:5" ht="56.25" x14ac:dyDescent="0.25">
      <c r="A52" s="38" t="s">
        <v>294</v>
      </c>
      <c r="B52" s="39" t="s">
        <v>295</v>
      </c>
      <c r="C52" s="40">
        <v>1417000000</v>
      </c>
      <c r="D52" s="40">
        <v>0</v>
      </c>
      <c r="E52" s="40">
        <v>0</v>
      </c>
    </row>
    <row r="53" spans="1:5" ht="37.5" x14ac:dyDescent="0.25">
      <c r="A53" s="34" t="s">
        <v>245</v>
      </c>
      <c r="B53" s="35" t="s">
        <v>246</v>
      </c>
      <c r="C53" s="37">
        <v>100000000</v>
      </c>
      <c r="D53" s="37">
        <v>0</v>
      </c>
      <c r="E53" s="37">
        <v>0</v>
      </c>
    </row>
    <row r="54" spans="1:5" ht="37.5" x14ac:dyDescent="0.25">
      <c r="A54" s="38" t="s">
        <v>270</v>
      </c>
      <c r="B54" s="39" t="s">
        <v>271</v>
      </c>
      <c r="C54" s="40">
        <v>100000000</v>
      </c>
      <c r="D54" s="40">
        <v>0</v>
      </c>
      <c r="E54" s="40">
        <v>0</v>
      </c>
    </row>
    <row r="55" spans="1:5" ht="75" x14ac:dyDescent="0.25">
      <c r="A55" s="38" t="s">
        <v>272</v>
      </c>
      <c r="B55" s="39" t="s">
        <v>281</v>
      </c>
      <c r="C55" s="40">
        <v>100000000</v>
      </c>
      <c r="D55" s="40">
        <v>0</v>
      </c>
      <c r="E55" s="40">
        <v>0</v>
      </c>
    </row>
    <row r="56" spans="1:5" ht="112.5" x14ac:dyDescent="0.25">
      <c r="A56" s="38" t="s">
        <v>268</v>
      </c>
      <c r="B56" s="39" t="s">
        <v>282</v>
      </c>
      <c r="C56" s="40">
        <v>100000000</v>
      </c>
      <c r="D56" s="40">
        <v>0</v>
      </c>
      <c r="E56" s="40">
        <v>0</v>
      </c>
    </row>
    <row r="57" spans="1:5" ht="29.25" customHeight="1" x14ac:dyDescent="0.25">
      <c r="A57" s="34" t="s">
        <v>247</v>
      </c>
      <c r="B57" s="35" t="s">
        <v>248</v>
      </c>
      <c r="C57" s="36">
        <f>C58+C91+C93+C106</f>
        <v>2583656613.9899998</v>
      </c>
      <c r="D57" s="36">
        <f t="shared" ref="D57:E57" si="4">D58+D91+D93+D106</f>
        <v>48346200</v>
      </c>
      <c r="E57" s="36">
        <f t="shared" si="4"/>
        <v>-129363800</v>
      </c>
    </row>
    <row r="58" spans="1:5" ht="56.25" x14ac:dyDescent="0.25">
      <c r="A58" s="34" t="s">
        <v>249</v>
      </c>
      <c r="B58" s="35" t="s">
        <v>348</v>
      </c>
      <c r="C58" s="36">
        <f>C59+C62+C78+C84</f>
        <v>2335766937.7399998</v>
      </c>
      <c r="D58" s="36">
        <f t="shared" ref="D58:E58" si="5">D59+D62+D78+D84</f>
        <v>48346200</v>
      </c>
      <c r="E58" s="36">
        <f t="shared" si="5"/>
        <v>-129363800</v>
      </c>
    </row>
    <row r="59" spans="1:5" ht="37.5" x14ac:dyDescent="0.25">
      <c r="A59" s="34" t="s">
        <v>250</v>
      </c>
      <c r="B59" s="35" t="s">
        <v>26</v>
      </c>
      <c r="C59" s="36">
        <f>C60+C61</f>
        <v>1737760000</v>
      </c>
      <c r="D59" s="36">
        <f t="shared" ref="D59:E59" si="6">D60+D61</f>
        <v>0</v>
      </c>
      <c r="E59" s="36">
        <f t="shared" si="6"/>
        <v>0</v>
      </c>
    </row>
    <row r="60" spans="1:5" ht="37.5" x14ac:dyDescent="0.25">
      <c r="A60" s="38" t="s">
        <v>51</v>
      </c>
      <c r="B60" s="41" t="s">
        <v>343</v>
      </c>
      <c r="C60" s="40">
        <v>1580000000</v>
      </c>
      <c r="D60" s="40">
        <v>0</v>
      </c>
      <c r="E60" s="40">
        <v>0</v>
      </c>
    </row>
    <row r="61" spans="1:5" ht="56.25" x14ac:dyDescent="0.25">
      <c r="A61" s="38" t="s">
        <v>355</v>
      </c>
      <c r="B61" s="41" t="s">
        <v>354</v>
      </c>
      <c r="C61" s="40">
        <v>157760000</v>
      </c>
      <c r="D61" s="40">
        <v>0</v>
      </c>
      <c r="E61" s="40">
        <v>0</v>
      </c>
    </row>
    <row r="62" spans="1:5" ht="51" customHeight="1" x14ac:dyDescent="0.25">
      <c r="A62" s="34" t="s">
        <v>251</v>
      </c>
      <c r="B62" s="35" t="s">
        <v>252</v>
      </c>
      <c r="C62" s="36">
        <f>SUM(C63:C77)</f>
        <v>18530204.739999998</v>
      </c>
      <c r="D62" s="36">
        <f t="shared" ref="D62:E62" si="7">SUM(D63:D77)</f>
        <v>48346200</v>
      </c>
      <c r="E62" s="36">
        <f t="shared" si="7"/>
        <v>-129363800</v>
      </c>
    </row>
    <row r="63" spans="1:5" ht="44.25" customHeight="1" x14ac:dyDescent="0.25">
      <c r="A63" s="38" t="s">
        <v>329</v>
      </c>
      <c r="B63" s="42" t="s">
        <v>330</v>
      </c>
      <c r="C63" s="40">
        <v>0</v>
      </c>
      <c r="D63" s="40">
        <v>0</v>
      </c>
      <c r="E63" s="40">
        <v>-28133900</v>
      </c>
    </row>
    <row r="64" spans="1:5" ht="79.5" customHeight="1" x14ac:dyDescent="0.25">
      <c r="A64" s="38" t="s">
        <v>2</v>
      </c>
      <c r="B64" s="42" t="s">
        <v>285</v>
      </c>
      <c r="C64" s="40">
        <v>-102049400</v>
      </c>
      <c r="D64" s="40">
        <v>0</v>
      </c>
      <c r="E64" s="40">
        <v>0</v>
      </c>
    </row>
    <row r="65" spans="1:5" s="43" customFormat="1" ht="66" customHeight="1" x14ac:dyDescent="0.25">
      <c r="A65" s="38" t="s">
        <v>356</v>
      </c>
      <c r="B65" s="41" t="s">
        <v>383</v>
      </c>
      <c r="C65" s="40">
        <v>65593100</v>
      </c>
      <c r="D65" s="40">
        <v>0</v>
      </c>
      <c r="E65" s="40">
        <v>0</v>
      </c>
    </row>
    <row r="66" spans="1:5" s="43" customFormat="1" ht="81" customHeight="1" x14ac:dyDescent="0.25">
      <c r="A66" s="38" t="s">
        <v>388</v>
      </c>
      <c r="B66" s="41" t="s">
        <v>389</v>
      </c>
      <c r="C66" s="40">
        <v>2831200</v>
      </c>
      <c r="D66" s="40">
        <v>0</v>
      </c>
      <c r="E66" s="40">
        <v>0</v>
      </c>
    </row>
    <row r="67" spans="1:5" ht="86.25" customHeight="1" x14ac:dyDescent="0.25">
      <c r="A67" s="38" t="s">
        <v>391</v>
      </c>
      <c r="B67" s="41" t="s">
        <v>390</v>
      </c>
      <c r="C67" s="40">
        <v>-5208500</v>
      </c>
      <c r="D67" s="40">
        <v>0</v>
      </c>
      <c r="E67" s="40">
        <v>0</v>
      </c>
    </row>
    <row r="68" spans="1:5" ht="64.5" customHeight="1" x14ac:dyDescent="0.25">
      <c r="A68" s="38" t="s">
        <v>286</v>
      </c>
      <c r="B68" s="41" t="s">
        <v>331</v>
      </c>
      <c r="C68" s="40">
        <v>117679900</v>
      </c>
      <c r="D68" s="40">
        <v>0</v>
      </c>
      <c r="E68" s="40">
        <v>0</v>
      </c>
    </row>
    <row r="69" spans="1:5" s="44" customFormat="1" ht="37.5" x14ac:dyDescent="0.25">
      <c r="A69" s="38" t="s">
        <v>301</v>
      </c>
      <c r="B69" s="41" t="s">
        <v>302</v>
      </c>
      <c r="C69" s="40">
        <v>-38644995.259999998</v>
      </c>
      <c r="D69" s="40">
        <v>0</v>
      </c>
      <c r="E69" s="40">
        <v>0</v>
      </c>
    </row>
    <row r="70" spans="1:5" s="44" customFormat="1" ht="56.25" x14ac:dyDescent="0.25">
      <c r="A70" s="38" t="s">
        <v>387</v>
      </c>
      <c r="B70" s="41" t="s">
        <v>398</v>
      </c>
      <c r="C70" s="40">
        <v>0</v>
      </c>
      <c r="D70" s="40">
        <v>0</v>
      </c>
      <c r="E70" s="40">
        <v>-83462300</v>
      </c>
    </row>
    <row r="71" spans="1:5" ht="43.5" customHeight="1" x14ac:dyDescent="0.25">
      <c r="A71" s="38" t="s">
        <v>296</v>
      </c>
      <c r="B71" s="41" t="s">
        <v>287</v>
      </c>
      <c r="C71" s="40">
        <v>-85500000</v>
      </c>
      <c r="D71" s="40">
        <v>0</v>
      </c>
      <c r="E71" s="40">
        <v>0</v>
      </c>
    </row>
    <row r="72" spans="1:5" s="44" customFormat="1" ht="63.75" customHeight="1" x14ac:dyDescent="0.25">
      <c r="A72" s="38" t="s">
        <v>399</v>
      </c>
      <c r="B72" s="41" t="s">
        <v>400</v>
      </c>
      <c r="C72" s="40">
        <v>-17611900</v>
      </c>
      <c r="D72" s="40">
        <v>0</v>
      </c>
      <c r="E72" s="40">
        <v>0</v>
      </c>
    </row>
    <row r="73" spans="1:5" s="43" customFormat="1" ht="49.5" customHeight="1" x14ac:dyDescent="0.25">
      <c r="A73" s="38" t="s">
        <v>283</v>
      </c>
      <c r="B73" s="41" t="s">
        <v>267</v>
      </c>
      <c r="C73" s="40">
        <v>-211540000</v>
      </c>
      <c r="D73" s="40">
        <v>-211366400</v>
      </c>
      <c r="E73" s="40">
        <v>-66833000</v>
      </c>
    </row>
    <row r="74" spans="1:5" s="43" customFormat="1" ht="93.75" x14ac:dyDescent="0.25">
      <c r="A74" s="38" t="s">
        <v>303</v>
      </c>
      <c r="B74" s="41" t="s">
        <v>304</v>
      </c>
      <c r="C74" s="40">
        <v>37515400</v>
      </c>
      <c r="D74" s="40">
        <v>0</v>
      </c>
      <c r="E74" s="40">
        <v>0</v>
      </c>
    </row>
    <row r="75" spans="1:5" s="43" customFormat="1" ht="56.25" x14ac:dyDescent="0.25">
      <c r="A75" s="38" t="s">
        <v>299</v>
      </c>
      <c r="B75" s="41" t="s">
        <v>300</v>
      </c>
      <c r="C75" s="40">
        <v>-5947200</v>
      </c>
      <c r="D75" s="40">
        <v>0</v>
      </c>
      <c r="E75" s="40">
        <v>-1062100</v>
      </c>
    </row>
    <row r="76" spans="1:5" s="44" customFormat="1" ht="75" x14ac:dyDescent="0.25">
      <c r="A76" s="38" t="s">
        <v>309</v>
      </c>
      <c r="B76" s="41" t="s">
        <v>332</v>
      </c>
      <c r="C76" s="40">
        <v>211366400</v>
      </c>
      <c r="D76" s="40">
        <v>211366400</v>
      </c>
      <c r="E76" s="40">
        <v>0</v>
      </c>
    </row>
    <row r="77" spans="1:5" s="44" customFormat="1" ht="18.75" x14ac:dyDescent="0.25">
      <c r="A77" s="38" t="s">
        <v>410</v>
      </c>
      <c r="B77" s="41" t="s">
        <v>411</v>
      </c>
      <c r="C77" s="40">
        <v>50046200</v>
      </c>
      <c r="D77" s="40">
        <v>48346200</v>
      </c>
      <c r="E77" s="40">
        <v>50127500</v>
      </c>
    </row>
    <row r="78" spans="1:5" s="43" customFormat="1" ht="37.5" x14ac:dyDescent="0.25">
      <c r="A78" s="34" t="s">
        <v>253</v>
      </c>
      <c r="B78" s="35" t="s">
        <v>32</v>
      </c>
      <c r="C78" s="36">
        <v>15885400</v>
      </c>
      <c r="D78" s="36">
        <v>0</v>
      </c>
      <c r="E78" s="36">
        <v>0</v>
      </c>
    </row>
    <row r="79" spans="1:5" s="43" customFormat="1" ht="56.25" x14ac:dyDescent="0.25">
      <c r="A79" s="38" t="s">
        <v>72</v>
      </c>
      <c r="B79" s="41" t="s">
        <v>288</v>
      </c>
      <c r="C79" s="40">
        <v>61200</v>
      </c>
      <c r="D79" s="40">
        <v>0</v>
      </c>
      <c r="E79" s="40">
        <v>0</v>
      </c>
    </row>
    <row r="80" spans="1:5" s="43" customFormat="1" ht="75" x14ac:dyDescent="0.25">
      <c r="A80" s="38" t="s">
        <v>80</v>
      </c>
      <c r="B80" s="41" t="s">
        <v>41</v>
      </c>
      <c r="C80" s="40">
        <v>688200</v>
      </c>
      <c r="D80" s="40">
        <v>0</v>
      </c>
      <c r="E80" s="40">
        <v>0</v>
      </c>
    </row>
    <row r="81" spans="1:8" s="43" customFormat="1" ht="112.5" x14ac:dyDescent="0.25">
      <c r="A81" s="38" t="s">
        <v>35</v>
      </c>
      <c r="B81" s="41" t="s">
        <v>347</v>
      </c>
      <c r="C81" s="40">
        <v>400</v>
      </c>
      <c r="D81" s="40">
        <v>0</v>
      </c>
      <c r="E81" s="40">
        <v>0</v>
      </c>
    </row>
    <row r="82" spans="1:8" s="43" customFormat="1" ht="131.25" x14ac:dyDescent="0.25">
      <c r="A82" s="38" t="s">
        <v>83</v>
      </c>
      <c r="B82" s="41" t="s">
        <v>264</v>
      </c>
      <c r="C82" s="40">
        <v>15009700</v>
      </c>
      <c r="D82" s="40">
        <v>0</v>
      </c>
      <c r="E82" s="40">
        <v>0</v>
      </c>
    </row>
    <row r="83" spans="1:8" s="43" customFormat="1" ht="37.5" x14ac:dyDescent="0.25">
      <c r="A83" s="38" t="s">
        <v>40</v>
      </c>
      <c r="B83" s="41" t="s">
        <v>42</v>
      </c>
      <c r="C83" s="40">
        <v>125900</v>
      </c>
      <c r="D83" s="40">
        <v>0</v>
      </c>
      <c r="E83" s="40">
        <v>0</v>
      </c>
    </row>
    <row r="84" spans="1:8" ht="28.5" customHeight="1" x14ac:dyDescent="0.25">
      <c r="A84" s="34" t="s">
        <v>254</v>
      </c>
      <c r="B84" s="35" t="s">
        <v>7</v>
      </c>
      <c r="C84" s="36">
        <v>563591333</v>
      </c>
      <c r="D84" s="36">
        <v>0</v>
      </c>
      <c r="E84" s="36">
        <v>0</v>
      </c>
    </row>
    <row r="85" spans="1:8" ht="192.75" customHeight="1" x14ac:dyDescent="0.25">
      <c r="A85" s="51" t="s">
        <v>442</v>
      </c>
      <c r="B85" s="41" t="s">
        <v>443</v>
      </c>
      <c r="C85" s="40">
        <v>13358600</v>
      </c>
      <c r="D85" s="40">
        <v>0</v>
      </c>
      <c r="E85" s="40">
        <v>0</v>
      </c>
    </row>
    <row r="86" spans="1:8" ht="243.75" x14ac:dyDescent="0.25">
      <c r="A86" s="38" t="s">
        <v>265</v>
      </c>
      <c r="B86" s="41" t="s">
        <v>408</v>
      </c>
      <c r="C86" s="40">
        <v>3362800</v>
      </c>
      <c r="D86" s="40">
        <v>0</v>
      </c>
      <c r="E86" s="40">
        <v>0</v>
      </c>
    </row>
    <row r="87" spans="1:8" ht="75" x14ac:dyDescent="0.25">
      <c r="A87" s="38" t="s">
        <v>310</v>
      </c>
      <c r="B87" s="41" t="s">
        <v>311</v>
      </c>
      <c r="C87" s="40">
        <v>46333</v>
      </c>
      <c r="D87" s="40">
        <v>0</v>
      </c>
      <c r="E87" s="40">
        <v>0</v>
      </c>
    </row>
    <row r="88" spans="1:8" ht="150" x14ac:dyDescent="0.25">
      <c r="A88" s="38" t="s">
        <v>284</v>
      </c>
      <c r="B88" s="41" t="s">
        <v>333</v>
      </c>
      <c r="C88" s="40">
        <v>316841700</v>
      </c>
      <c r="D88" s="40">
        <v>0</v>
      </c>
      <c r="E88" s="40">
        <v>0</v>
      </c>
    </row>
    <row r="89" spans="1:8" ht="168.75" x14ac:dyDescent="0.25">
      <c r="A89" s="38" t="s">
        <v>297</v>
      </c>
      <c r="B89" s="41" t="s">
        <v>298</v>
      </c>
      <c r="C89" s="40">
        <v>25636400</v>
      </c>
      <c r="D89" s="40">
        <v>0</v>
      </c>
      <c r="E89" s="40">
        <v>0</v>
      </c>
    </row>
    <row r="90" spans="1:8" s="44" customFormat="1" ht="51.75" customHeight="1" x14ac:dyDescent="0.25">
      <c r="A90" s="38" t="s">
        <v>409</v>
      </c>
      <c r="B90" s="41" t="s">
        <v>444</v>
      </c>
      <c r="C90" s="40">
        <v>204345500</v>
      </c>
      <c r="D90" s="40">
        <v>0</v>
      </c>
      <c r="E90" s="40">
        <v>0</v>
      </c>
    </row>
    <row r="91" spans="1:8" ht="56.25" x14ac:dyDescent="0.25">
      <c r="A91" s="34" t="s">
        <v>255</v>
      </c>
      <c r="B91" s="35" t="s">
        <v>349</v>
      </c>
      <c r="C91" s="36">
        <f>C92</f>
        <v>20496927</v>
      </c>
      <c r="D91" s="36">
        <f t="shared" ref="D91:E91" si="8">D92</f>
        <v>0</v>
      </c>
      <c r="E91" s="36">
        <f t="shared" si="8"/>
        <v>0</v>
      </c>
    </row>
    <row r="92" spans="1:8" ht="56.25" x14ac:dyDescent="0.25">
      <c r="A92" s="38" t="s">
        <v>341</v>
      </c>
      <c r="B92" s="41" t="s">
        <v>342</v>
      </c>
      <c r="C92" s="40">
        <v>20496927</v>
      </c>
      <c r="D92" s="40">
        <v>0</v>
      </c>
      <c r="E92" s="40">
        <v>0</v>
      </c>
    </row>
    <row r="93" spans="1:8" ht="112.5" x14ac:dyDescent="0.25">
      <c r="A93" s="34" t="s">
        <v>345</v>
      </c>
      <c r="B93" s="35" t="s">
        <v>312</v>
      </c>
      <c r="C93" s="36">
        <f>C94+C98+C99+C100+C101+C102+C103+C104+C105</f>
        <v>269943947.95999998</v>
      </c>
      <c r="D93" s="36">
        <f t="shared" ref="D93:E93" si="9">D94+D98+D99+D100+D101+D102+D103+D104+D105</f>
        <v>0</v>
      </c>
      <c r="E93" s="36">
        <f t="shared" si="9"/>
        <v>0</v>
      </c>
    </row>
    <row r="94" spans="1:8" ht="37.5" x14ac:dyDescent="0.25">
      <c r="A94" s="38" t="s">
        <v>346</v>
      </c>
      <c r="B94" s="42" t="s">
        <v>318</v>
      </c>
      <c r="C94" s="40">
        <f>C95+C96+C97</f>
        <v>97105308.069999993</v>
      </c>
      <c r="D94" s="40">
        <f t="shared" ref="D94:E94" si="10">D95+D96+D97</f>
        <v>0</v>
      </c>
      <c r="E94" s="40">
        <f t="shared" si="10"/>
        <v>0</v>
      </c>
    </row>
    <row r="95" spans="1:8" ht="37.5" x14ac:dyDescent="0.25">
      <c r="A95" s="52" t="s">
        <v>319</v>
      </c>
      <c r="B95" s="53" t="s">
        <v>320</v>
      </c>
      <c r="C95" s="54">
        <v>57541753.600000001</v>
      </c>
      <c r="D95" s="54">
        <v>0</v>
      </c>
      <c r="E95" s="54">
        <v>0</v>
      </c>
      <c r="H95" s="44"/>
    </row>
    <row r="96" spans="1:8" ht="37.5" x14ac:dyDescent="0.25">
      <c r="A96" s="52" t="s">
        <v>321</v>
      </c>
      <c r="B96" s="53" t="s">
        <v>322</v>
      </c>
      <c r="C96" s="54">
        <v>27983217.989999998</v>
      </c>
      <c r="D96" s="54">
        <v>0</v>
      </c>
      <c r="E96" s="54">
        <v>0</v>
      </c>
      <c r="G96" s="44"/>
    </row>
    <row r="97" spans="1:7" ht="37.5" x14ac:dyDescent="0.25">
      <c r="A97" s="52" t="s">
        <v>323</v>
      </c>
      <c r="B97" s="53" t="s">
        <v>324</v>
      </c>
      <c r="C97" s="54">
        <v>11580336.48</v>
      </c>
      <c r="D97" s="54">
        <v>0</v>
      </c>
      <c r="E97" s="54">
        <v>0</v>
      </c>
      <c r="G97" s="44"/>
    </row>
    <row r="98" spans="1:7" ht="93.75" x14ac:dyDescent="0.25">
      <c r="A98" s="45" t="s">
        <v>414</v>
      </c>
      <c r="B98" s="42" t="s">
        <v>415</v>
      </c>
      <c r="C98" s="40">
        <v>711454.89</v>
      </c>
      <c r="D98" s="40">
        <v>0</v>
      </c>
      <c r="E98" s="40">
        <v>0</v>
      </c>
    </row>
    <row r="99" spans="1:7" ht="75" x14ac:dyDescent="0.25">
      <c r="A99" s="45" t="s">
        <v>94</v>
      </c>
      <c r="B99" s="42" t="s">
        <v>416</v>
      </c>
      <c r="C99" s="40">
        <v>233566.26</v>
      </c>
      <c r="D99" s="40">
        <v>0</v>
      </c>
      <c r="E99" s="40">
        <v>0</v>
      </c>
    </row>
    <row r="100" spans="1:7" ht="75" x14ac:dyDescent="0.25">
      <c r="A100" s="45" t="s">
        <v>358</v>
      </c>
      <c r="B100" s="42" t="s">
        <v>359</v>
      </c>
      <c r="C100" s="40">
        <v>0.05</v>
      </c>
      <c r="D100" s="40">
        <v>0</v>
      </c>
      <c r="E100" s="40">
        <v>0</v>
      </c>
    </row>
    <row r="101" spans="1:7" ht="131.25" x14ac:dyDescent="0.25">
      <c r="A101" s="45" t="s">
        <v>360</v>
      </c>
      <c r="B101" s="42" t="s">
        <v>361</v>
      </c>
      <c r="C101" s="40">
        <v>2645.8</v>
      </c>
      <c r="D101" s="40">
        <v>0</v>
      </c>
      <c r="E101" s="40">
        <v>0</v>
      </c>
    </row>
    <row r="102" spans="1:7" ht="98.25" customHeight="1" x14ac:dyDescent="0.25">
      <c r="A102" s="45" t="s">
        <v>362</v>
      </c>
      <c r="B102" s="42" t="s">
        <v>363</v>
      </c>
      <c r="C102" s="40">
        <v>546645.67000000004</v>
      </c>
      <c r="D102" s="40">
        <v>0</v>
      </c>
      <c r="E102" s="40">
        <v>0</v>
      </c>
    </row>
    <row r="103" spans="1:7" ht="123" customHeight="1" x14ac:dyDescent="0.25">
      <c r="A103" s="45" t="s">
        <v>417</v>
      </c>
      <c r="B103" s="42" t="s">
        <v>418</v>
      </c>
      <c r="C103" s="40">
        <v>518543.45</v>
      </c>
      <c r="D103" s="40">
        <v>0</v>
      </c>
      <c r="E103" s="40">
        <v>0</v>
      </c>
    </row>
    <row r="104" spans="1:7" ht="164.25" customHeight="1" x14ac:dyDescent="0.25">
      <c r="A104" s="45" t="s">
        <v>419</v>
      </c>
      <c r="B104" s="42" t="s">
        <v>420</v>
      </c>
      <c r="C104" s="40">
        <v>211264.8</v>
      </c>
      <c r="D104" s="40">
        <v>0</v>
      </c>
      <c r="E104" s="40">
        <v>0</v>
      </c>
    </row>
    <row r="105" spans="1:7" ht="96.75" customHeight="1" x14ac:dyDescent="0.25">
      <c r="A105" s="45" t="s">
        <v>92</v>
      </c>
      <c r="B105" s="42" t="s">
        <v>357</v>
      </c>
      <c r="C105" s="40">
        <v>170614518.97</v>
      </c>
      <c r="D105" s="40">
        <v>0</v>
      </c>
      <c r="E105" s="40">
        <v>0</v>
      </c>
    </row>
    <row r="106" spans="1:7" ht="62.25" customHeight="1" x14ac:dyDescent="0.25">
      <c r="A106" s="34" t="s">
        <v>313</v>
      </c>
      <c r="B106" s="35" t="s">
        <v>314</v>
      </c>
      <c r="C106" s="36">
        <f>C107</f>
        <v>-42551198.710000001</v>
      </c>
      <c r="D106" s="36">
        <f t="shared" ref="D106:E106" si="11">D107</f>
        <v>0</v>
      </c>
      <c r="E106" s="36">
        <f t="shared" si="11"/>
        <v>0</v>
      </c>
    </row>
    <row r="107" spans="1:7" ht="56.25" x14ac:dyDescent="0.25">
      <c r="A107" s="38" t="s">
        <v>344</v>
      </c>
      <c r="B107" s="42" t="s">
        <v>350</v>
      </c>
      <c r="C107" s="40">
        <f>C108+C109+C110+C111+C112+C113+C114+C115+C116+C117+C118+C119+C120+C121+C122+C123+C124+C125+C126+C127+C128+C129+C130+C131+C132+C133+C134+C135+C136</f>
        <v>-42551198.710000001</v>
      </c>
      <c r="D107" s="40">
        <f t="shared" ref="D107:E107" si="12">D108+D109+D110+D111+D112+D113+D114+D115+D116+D117+D118+D119+D120+D121+D122+D123+D124+D125+D126+D127+D128+D129+D130+D131+D132+D133+D134+D135+D136</f>
        <v>0</v>
      </c>
      <c r="E107" s="40">
        <f t="shared" si="12"/>
        <v>0</v>
      </c>
    </row>
    <row r="108" spans="1:7" ht="56.25" x14ac:dyDescent="0.25">
      <c r="A108" s="38" t="s">
        <v>421</v>
      </c>
      <c r="B108" s="42" t="s">
        <v>422</v>
      </c>
      <c r="C108" s="40">
        <v>-817712.44</v>
      </c>
      <c r="D108" s="40">
        <v>0</v>
      </c>
      <c r="E108" s="40">
        <v>0</v>
      </c>
    </row>
    <row r="109" spans="1:7" ht="75" x14ac:dyDescent="0.25">
      <c r="A109" s="38" t="s">
        <v>119</v>
      </c>
      <c r="B109" s="42" t="s">
        <v>375</v>
      </c>
      <c r="C109" s="40">
        <v>-549349.81999999995</v>
      </c>
      <c r="D109" s="40">
        <v>0</v>
      </c>
      <c r="E109" s="40">
        <v>0</v>
      </c>
    </row>
    <row r="110" spans="1:7" ht="112.5" x14ac:dyDescent="0.25">
      <c r="A110" s="38" t="s">
        <v>423</v>
      </c>
      <c r="B110" s="42" t="s">
        <v>424</v>
      </c>
      <c r="C110" s="40">
        <v>-49476.9</v>
      </c>
      <c r="D110" s="40">
        <v>0</v>
      </c>
      <c r="E110" s="40">
        <v>0</v>
      </c>
    </row>
    <row r="111" spans="1:7" ht="168.75" x14ac:dyDescent="0.25">
      <c r="A111" s="38" t="s">
        <v>364</v>
      </c>
      <c r="B111" s="42" t="s">
        <v>425</v>
      </c>
      <c r="C111" s="40">
        <v>-2569532.73</v>
      </c>
      <c r="D111" s="40">
        <v>0</v>
      </c>
      <c r="E111" s="40">
        <v>0</v>
      </c>
    </row>
    <row r="112" spans="1:7" ht="56.25" x14ac:dyDescent="0.25">
      <c r="A112" s="38" t="s">
        <v>426</v>
      </c>
      <c r="B112" s="42" t="s">
        <v>427</v>
      </c>
      <c r="C112" s="40">
        <v>-504375.42</v>
      </c>
      <c r="D112" s="40">
        <v>0</v>
      </c>
      <c r="E112" s="40">
        <v>0</v>
      </c>
    </row>
    <row r="113" spans="1:5" ht="93.75" x14ac:dyDescent="0.25">
      <c r="A113" s="38" t="s">
        <v>428</v>
      </c>
      <c r="B113" s="42" t="s">
        <v>429</v>
      </c>
      <c r="C113" s="40">
        <v>-513358.02</v>
      </c>
      <c r="D113" s="40">
        <v>0</v>
      </c>
      <c r="E113" s="40">
        <v>0</v>
      </c>
    </row>
    <row r="114" spans="1:5" ht="56.25" x14ac:dyDescent="0.25">
      <c r="A114" s="38" t="s">
        <v>327</v>
      </c>
      <c r="B114" s="42" t="s">
        <v>328</v>
      </c>
      <c r="C114" s="40">
        <v>-3955.52</v>
      </c>
      <c r="D114" s="40">
        <v>0</v>
      </c>
      <c r="E114" s="40">
        <v>0</v>
      </c>
    </row>
    <row r="115" spans="1:5" ht="93.75" x14ac:dyDescent="0.25">
      <c r="A115" s="38" t="s">
        <v>315</v>
      </c>
      <c r="B115" s="42" t="s">
        <v>317</v>
      </c>
      <c r="C115" s="40">
        <v>-668767.59</v>
      </c>
      <c r="D115" s="40">
        <v>0</v>
      </c>
      <c r="E115" s="40">
        <v>0</v>
      </c>
    </row>
    <row r="116" spans="1:5" ht="112.5" x14ac:dyDescent="0.25">
      <c r="A116" s="38" t="s">
        <v>403</v>
      </c>
      <c r="B116" s="42" t="s">
        <v>404</v>
      </c>
      <c r="C116" s="40">
        <v>-1357438.05</v>
      </c>
      <c r="D116" s="40">
        <v>0</v>
      </c>
      <c r="E116" s="40">
        <v>0</v>
      </c>
    </row>
    <row r="117" spans="1:5" ht="75" x14ac:dyDescent="0.25">
      <c r="A117" s="38" t="s">
        <v>376</v>
      </c>
      <c r="B117" s="42" t="s">
        <v>377</v>
      </c>
      <c r="C117" s="40">
        <v>-2211055.7799999998</v>
      </c>
      <c r="D117" s="40">
        <v>0</v>
      </c>
      <c r="E117" s="40">
        <v>0</v>
      </c>
    </row>
    <row r="118" spans="1:5" ht="56.25" x14ac:dyDescent="0.25">
      <c r="A118" s="38" t="s">
        <v>325</v>
      </c>
      <c r="B118" s="42" t="s">
        <v>326</v>
      </c>
      <c r="C118" s="40">
        <v>-2764768.49</v>
      </c>
      <c r="D118" s="40">
        <v>0</v>
      </c>
      <c r="E118" s="40">
        <v>0</v>
      </c>
    </row>
    <row r="119" spans="1:5" ht="75" x14ac:dyDescent="0.25">
      <c r="A119" s="38" t="s">
        <v>368</v>
      </c>
      <c r="B119" s="42" t="s">
        <v>367</v>
      </c>
      <c r="C119" s="40">
        <v>-535319.6</v>
      </c>
      <c r="D119" s="40">
        <v>0</v>
      </c>
      <c r="E119" s="40">
        <v>0</v>
      </c>
    </row>
    <row r="120" spans="1:5" ht="56.25" x14ac:dyDescent="0.25">
      <c r="A120" s="38" t="s">
        <v>369</v>
      </c>
      <c r="B120" s="42" t="s">
        <v>370</v>
      </c>
      <c r="C120" s="40">
        <v>-241509.5</v>
      </c>
      <c r="D120" s="40">
        <v>0</v>
      </c>
      <c r="E120" s="40">
        <v>0</v>
      </c>
    </row>
    <row r="121" spans="1:5" ht="56.25" x14ac:dyDescent="0.25">
      <c r="A121" s="38" t="s">
        <v>100</v>
      </c>
      <c r="B121" s="42" t="s">
        <v>430</v>
      </c>
      <c r="C121" s="40">
        <v>-231230.6</v>
      </c>
      <c r="D121" s="40">
        <v>0</v>
      </c>
      <c r="E121" s="40">
        <v>0</v>
      </c>
    </row>
    <row r="122" spans="1:5" ht="131.25" x14ac:dyDescent="0.25">
      <c r="A122" s="38" t="s">
        <v>378</v>
      </c>
      <c r="B122" s="42" t="s">
        <v>379</v>
      </c>
      <c r="C122" s="40">
        <v>-2531119.2999999998</v>
      </c>
      <c r="D122" s="40">
        <v>0</v>
      </c>
      <c r="E122" s="40">
        <v>0</v>
      </c>
    </row>
    <row r="123" spans="1:5" ht="56.25" x14ac:dyDescent="0.25">
      <c r="A123" s="38" t="s">
        <v>132</v>
      </c>
      <c r="B123" s="42" t="s">
        <v>380</v>
      </c>
      <c r="C123" s="40">
        <v>-788.75</v>
      </c>
      <c r="D123" s="40">
        <v>0</v>
      </c>
      <c r="E123" s="40">
        <v>0</v>
      </c>
    </row>
    <row r="124" spans="1:5" ht="56.25" x14ac:dyDescent="0.25">
      <c r="A124" s="38" t="s">
        <v>125</v>
      </c>
      <c r="B124" s="42" t="s">
        <v>316</v>
      </c>
      <c r="C124" s="40">
        <v>-896948.87</v>
      </c>
      <c r="D124" s="40">
        <v>0</v>
      </c>
      <c r="E124" s="40">
        <v>0</v>
      </c>
    </row>
    <row r="125" spans="1:5" ht="75" x14ac:dyDescent="0.25">
      <c r="A125" s="38" t="s">
        <v>130</v>
      </c>
      <c r="B125" s="46" t="s">
        <v>431</v>
      </c>
      <c r="C125" s="40">
        <v>-149631.75</v>
      </c>
      <c r="D125" s="40">
        <v>0</v>
      </c>
      <c r="E125" s="40">
        <v>0</v>
      </c>
    </row>
    <row r="126" spans="1:5" ht="93.75" x14ac:dyDescent="0.25">
      <c r="A126" s="38" t="s">
        <v>381</v>
      </c>
      <c r="B126" s="42" t="s">
        <v>382</v>
      </c>
      <c r="C126" s="40">
        <v>-985.93</v>
      </c>
      <c r="D126" s="40">
        <v>0</v>
      </c>
      <c r="E126" s="40">
        <v>0</v>
      </c>
    </row>
    <row r="127" spans="1:5" ht="37.5" x14ac:dyDescent="0.25">
      <c r="A127" s="38" t="s">
        <v>432</v>
      </c>
      <c r="B127" s="42" t="s">
        <v>433</v>
      </c>
      <c r="C127" s="40">
        <v>-1256.1099999999999</v>
      </c>
      <c r="D127" s="40">
        <v>0</v>
      </c>
      <c r="E127" s="40">
        <v>0</v>
      </c>
    </row>
    <row r="128" spans="1:5" ht="168.75" x14ac:dyDescent="0.25">
      <c r="A128" s="38" t="s">
        <v>434</v>
      </c>
      <c r="B128" s="42" t="s">
        <v>435</v>
      </c>
      <c r="C128" s="40">
        <v>-42757.14</v>
      </c>
      <c r="D128" s="40">
        <v>0</v>
      </c>
      <c r="E128" s="40">
        <v>0</v>
      </c>
    </row>
    <row r="129" spans="1:5" ht="131.25" x14ac:dyDescent="0.25">
      <c r="A129" s="38" t="s">
        <v>402</v>
      </c>
      <c r="B129" s="42" t="s">
        <v>401</v>
      </c>
      <c r="C129" s="40">
        <v>-19067802.879999999</v>
      </c>
      <c r="D129" s="40">
        <v>0</v>
      </c>
      <c r="E129" s="40">
        <v>0</v>
      </c>
    </row>
    <row r="130" spans="1:5" ht="56.25" x14ac:dyDescent="0.25">
      <c r="A130" s="38" t="s">
        <v>365</v>
      </c>
      <c r="B130" s="42" t="s">
        <v>366</v>
      </c>
      <c r="C130" s="40">
        <v>-23000.27</v>
      </c>
      <c r="D130" s="40">
        <v>0</v>
      </c>
      <c r="E130" s="40">
        <v>0</v>
      </c>
    </row>
    <row r="131" spans="1:5" ht="75" x14ac:dyDescent="0.25">
      <c r="A131" s="38" t="s">
        <v>436</v>
      </c>
      <c r="B131" s="42" t="s">
        <v>437</v>
      </c>
      <c r="C131" s="40">
        <v>-501785.16</v>
      </c>
      <c r="D131" s="40">
        <v>0</v>
      </c>
      <c r="E131" s="40">
        <v>0</v>
      </c>
    </row>
    <row r="132" spans="1:5" ht="93.75" x14ac:dyDescent="0.25">
      <c r="A132" s="38" t="s">
        <v>407</v>
      </c>
      <c r="B132" s="42" t="s">
        <v>406</v>
      </c>
      <c r="C132" s="40">
        <v>-2.41</v>
      </c>
      <c r="D132" s="40">
        <v>0</v>
      </c>
      <c r="E132" s="40">
        <v>0</v>
      </c>
    </row>
    <row r="133" spans="1:5" ht="150" x14ac:dyDescent="0.25">
      <c r="A133" s="38" t="s">
        <v>334</v>
      </c>
      <c r="B133" s="42" t="s">
        <v>405</v>
      </c>
      <c r="C133" s="40">
        <v>-215490.8</v>
      </c>
      <c r="D133" s="40">
        <v>0</v>
      </c>
      <c r="E133" s="40">
        <v>0</v>
      </c>
    </row>
    <row r="134" spans="1:5" ht="93.75" x14ac:dyDescent="0.25">
      <c r="A134" s="38" t="s">
        <v>371</v>
      </c>
      <c r="B134" s="42" t="s">
        <v>372</v>
      </c>
      <c r="C134" s="40">
        <v>-1092533.01</v>
      </c>
      <c r="D134" s="40">
        <v>0</v>
      </c>
      <c r="E134" s="40">
        <v>0</v>
      </c>
    </row>
    <row r="135" spans="1:5" ht="56.25" x14ac:dyDescent="0.25">
      <c r="A135" s="38" t="s">
        <v>374</v>
      </c>
      <c r="B135" s="42" t="s">
        <v>438</v>
      </c>
      <c r="C135" s="40">
        <v>-191632.3</v>
      </c>
      <c r="D135" s="40">
        <v>0</v>
      </c>
      <c r="E135" s="40">
        <v>0</v>
      </c>
    </row>
    <row r="136" spans="1:5" ht="56.25" x14ac:dyDescent="0.25">
      <c r="A136" s="47" t="s">
        <v>114</v>
      </c>
      <c r="B136" s="42" t="s">
        <v>373</v>
      </c>
      <c r="C136" s="48">
        <v>-4817613.57</v>
      </c>
      <c r="D136" s="48">
        <v>0</v>
      </c>
      <c r="E136" s="48">
        <v>0</v>
      </c>
    </row>
    <row r="137" spans="1:5" s="50" customFormat="1" ht="18.75" x14ac:dyDescent="0.25">
      <c r="A137" s="55" t="s">
        <v>45</v>
      </c>
      <c r="B137" s="55"/>
      <c r="C137" s="49">
        <f>C6+C57</f>
        <v>6130124825.79</v>
      </c>
      <c r="D137" s="49">
        <f t="shared" ref="D137:E137" si="13">D6+D57</f>
        <v>48346200</v>
      </c>
      <c r="E137" s="49">
        <f t="shared" si="13"/>
        <v>-129363800</v>
      </c>
    </row>
    <row r="138" spans="1:5" ht="18.75" x14ac:dyDescent="0.25"/>
    <row r="139" spans="1:5" ht="18.75" x14ac:dyDescent="0.25"/>
    <row r="140" spans="1:5" ht="18.75" x14ac:dyDescent="0.25"/>
    <row r="141" spans="1:5" ht="18.75" x14ac:dyDescent="0.25"/>
    <row r="142" spans="1:5" ht="18.75" x14ac:dyDescent="0.25"/>
    <row r="143" spans="1:5" ht="18.75" x14ac:dyDescent="0.25"/>
    <row r="144" spans="1:5" ht="18.75" x14ac:dyDescent="0.25"/>
    <row r="145" ht="18.75" x14ac:dyDescent="0.25"/>
    <row r="146" ht="18.75" x14ac:dyDescent="0.25"/>
    <row r="147" ht="18.75" x14ac:dyDescent="0.25"/>
    <row r="148" ht="18.75" x14ac:dyDescent="0.25"/>
    <row r="149" ht="18.75" x14ac:dyDescent="0.25"/>
    <row r="150" ht="18.75" x14ac:dyDescent="0.25"/>
    <row r="151" ht="18.75" x14ac:dyDescent="0.25"/>
    <row r="152" ht="18.75" x14ac:dyDescent="0.25"/>
    <row r="153" ht="18.75" x14ac:dyDescent="0.25"/>
    <row r="154" ht="18.75" x14ac:dyDescent="0.25"/>
    <row r="155" ht="18.75" x14ac:dyDescent="0.25"/>
    <row r="156" ht="18.75" x14ac:dyDescent="0.25"/>
    <row r="157" ht="18.75" x14ac:dyDescent="0.25"/>
    <row r="158" ht="18.75" x14ac:dyDescent="0.25"/>
    <row r="159" ht="18.75" x14ac:dyDescent="0.25"/>
    <row r="160" ht="18.75" x14ac:dyDescent="0.25"/>
    <row r="161" ht="18.75" x14ac:dyDescent="0.25"/>
    <row r="162" ht="18.75" x14ac:dyDescent="0.25"/>
    <row r="163" ht="18.75" x14ac:dyDescent="0.25"/>
    <row r="164" ht="18.75" x14ac:dyDescent="0.25"/>
    <row r="165" ht="18.75" x14ac:dyDescent="0.25"/>
    <row r="166" ht="18.75" x14ac:dyDescent="0.25"/>
    <row r="167" ht="18.75" x14ac:dyDescent="0.25"/>
    <row r="168" ht="18.75" x14ac:dyDescent="0.25"/>
    <row r="169" ht="18.75" x14ac:dyDescent="0.25"/>
    <row r="170" ht="18.75" x14ac:dyDescent="0.25"/>
    <row r="171" ht="18.75" x14ac:dyDescent="0.25"/>
    <row r="172" ht="18.75" x14ac:dyDescent="0.25"/>
    <row r="173" ht="18.75" x14ac:dyDescent="0.25"/>
    <row r="174" ht="18.75" x14ac:dyDescent="0.25"/>
    <row r="175" ht="18.75" x14ac:dyDescent="0.25"/>
    <row r="176" ht="18.75" x14ac:dyDescent="0.25"/>
    <row r="177" ht="18.75" x14ac:dyDescent="0.25"/>
    <row r="178" ht="18.75" x14ac:dyDescent="0.25"/>
    <row r="179" ht="18.75" x14ac:dyDescent="0.25"/>
    <row r="180" ht="18.75" x14ac:dyDescent="0.25"/>
    <row r="181" ht="18.75" x14ac:dyDescent="0.25"/>
    <row r="182" ht="18.75" x14ac:dyDescent="0.25"/>
    <row r="183" ht="18.75" x14ac:dyDescent="0.25"/>
    <row r="184" ht="18.75" x14ac:dyDescent="0.25"/>
    <row r="185" ht="18.75" x14ac:dyDescent="0.25"/>
    <row r="186" ht="18.75" x14ac:dyDescent="0.25"/>
    <row r="187" ht="18.75" x14ac:dyDescent="0.25"/>
    <row r="188" ht="18.75" x14ac:dyDescent="0.25"/>
    <row r="189" ht="18.75" x14ac:dyDescent="0.25"/>
    <row r="190" ht="18.75" x14ac:dyDescent="0.25"/>
    <row r="191" ht="18.75" x14ac:dyDescent="0.25"/>
    <row r="192" ht="18.75" x14ac:dyDescent="0.25"/>
    <row r="193" ht="18.75" x14ac:dyDescent="0.25"/>
    <row r="194" ht="18.75" x14ac:dyDescent="0.25"/>
    <row r="195" ht="18.75" x14ac:dyDescent="0.25"/>
    <row r="196" ht="18.75" x14ac:dyDescent="0.25"/>
    <row r="197" ht="18.75" x14ac:dyDescent="0.25"/>
    <row r="198" ht="18.75" x14ac:dyDescent="0.25"/>
    <row r="199" ht="18.75" x14ac:dyDescent="0.25"/>
    <row r="200" ht="18.75" x14ac:dyDescent="0.25"/>
    <row r="201" ht="18.75" x14ac:dyDescent="0.25"/>
    <row r="202" ht="18.75" x14ac:dyDescent="0.25"/>
    <row r="203" ht="18.75" x14ac:dyDescent="0.25"/>
    <row r="204" ht="18.75" x14ac:dyDescent="0.25"/>
    <row r="205" ht="18.75" x14ac:dyDescent="0.25"/>
    <row r="206" ht="18.75" x14ac:dyDescent="0.25"/>
    <row r="207" ht="18.75" x14ac:dyDescent="0.25"/>
    <row r="208" ht="18.75" x14ac:dyDescent="0.25"/>
    <row r="209" ht="18.75" x14ac:dyDescent="0.25"/>
    <row r="210" ht="18.75" x14ac:dyDescent="0.25"/>
    <row r="211" ht="18.75" x14ac:dyDescent="0.25"/>
    <row r="212" ht="18.75" x14ac:dyDescent="0.25"/>
    <row r="213" ht="18.75" x14ac:dyDescent="0.25"/>
    <row r="214" ht="18.75" x14ac:dyDescent="0.25"/>
    <row r="215" ht="18.75" x14ac:dyDescent="0.25"/>
    <row r="216" ht="18.75" x14ac:dyDescent="0.25"/>
    <row r="217" ht="18.75" x14ac:dyDescent="0.25"/>
    <row r="218" ht="18.75" x14ac:dyDescent="0.25"/>
    <row r="219" ht="18.75" x14ac:dyDescent="0.25"/>
    <row r="220" ht="18.75" x14ac:dyDescent="0.25"/>
    <row r="221" ht="18.75" x14ac:dyDescent="0.25"/>
    <row r="222" ht="18.75" x14ac:dyDescent="0.25"/>
    <row r="223" ht="18.75" x14ac:dyDescent="0.25"/>
    <row r="224" ht="18.75" x14ac:dyDescent="0.25"/>
    <row r="225" ht="18.75" x14ac:dyDescent="0.25"/>
    <row r="226" ht="18.75" x14ac:dyDescent="0.25"/>
    <row r="227" ht="18.75" x14ac:dyDescent="0.25"/>
    <row r="228" ht="18.75" x14ac:dyDescent="0.25"/>
    <row r="229" ht="18.75" x14ac:dyDescent="0.25"/>
    <row r="230" ht="18.75" x14ac:dyDescent="0.25"/>
    <row r="231" ht="18.75" x14ac:dyDescent="0.25"/>
    <row r="232" ht="18.75" x14ac:dyDescent="0.25"/>
    <row r="233" ht="18.75" x14ac:dyDescent="0.25"/>
    <row r="234" ht="18.75" x14ac:dyDescent="0.25"/>
    <row r="235" ht="18.75" x14ac:dyDescent="0.25"/>
    <row r="236" ht="18.75" x14ac:dyDescent="0.25"/>
    <row r="237" ht="18.75" x14ac:dyDescent="0.25"/>
    <row r="238" ht="18.75" x14ac:dyDescent="0.25"/>
    <row r="239" ht="18.75" x14ac:dyDescent="0.25"/>
    <row r="240" ht="18.75" x14ac:dyDescent="0.25"/>
    <row r="241" ht="18.75" x14ac:dyDescent="0.25"/>
    <row r="242" ht="18.75" x14ac:dyDescent="0.25"/>
    <row r="243" ht="18.75" x14ac:dyDescent="0.25"/>
    <row r="244" ht="18.75" x14ac:dyDescent="0.25"/>
    <row r="245" ht="18.75" x14ac:dyDescent="0.25"/>
    <row r="246" ht="18.75" x14ac:dyDescent="0.25"/>
    <row r="247" ht="18.75" x14ac:dyDescent="0.25"/>
    <row r="248" ht="18.75" x14ac:dyDescent="0.25"/>
    <row r="249" ht="18.75" x14ac:dyDescent="0.25"/>
    <row r="250" ht="18.75" x14ac:dyDescent="0.25"/>
    <row r="251" ht="18.75" x14ac:dyDescent="0.25"/>
    <row r="252" ht="18.75" x14ac:dyDescent="0.25"/>
    <row r="253" ht="18.75" x14ac:dyDescent="0.25"/>
    <row r="254" ht="18.75" x14ac:dyDescent="0.25"/>
    <row r="255" ht="18.75" x14ac:dyDescent="0.25"/>
    <row r="256" ht="18.75" x14ac:dyDescent="0.25"/>
    <row r="257" ht="18.75" x14ac:dyDescent="0.25"/>
    <row r="258" ht="18.75" x14ac:dyDescent="0.25"/>
    <row r="259" ht="18.75" x14ac:dyDescent="0.25"/>
    <row r="260" ht="18.75" x14ac:dyDescent="0.25"/>
    <row r="261" ht="18.75" x14ac:dyDescent="0.25"/>
    <row r="262" ht="18.75" x14ac:dyDescent="0.25"/>
    <row r="263" ht="18.75" x14ac:dyDescent="0.25"/>
    <row r="264" ht="18.75" x14ac:dyDescent="0.25"/>
    <row r="265" ht="18.75" x14ac:dyDescent="0.25"/>
    <row r="266" ht="18.75" x14ac:dyDescent="0.25"/>
    <row r="267" ht="18.75" x14ac:dyDescent="0.25"/>
    <row r="268" ht="18.75" x14ac:dyDescent="0.25"/>
    <row r="269" ht="18.75" x14ac:dyDescent="0.25"/>
    <row r="270" ht="18.75" x14ac:dyDescent="0.25"/>
    <row r="271" ht="18.75" x14ac:dyDescent="0.25"/>
    <row r="272" ht="18.75" x14ac:dyDescent="0.25"/>
    <row r="273" ht="18.75" x14ac:dyDescent="0.25"/>
    <row r="274" ht="18.75" x14ac:dyDescent="0.25"/>
    <row r="275" ht="18.75" x14ac:dyDescent="0.25"/>
    <row r="276" ht="18.75" x14ac:dyDescent="0.25"/>
    <row r="277" ht="18.75" x14ac:dyDescent="0.25"/>
    <row r="278" ht="18.75" x14ac:dyDescent="0.25"/>
    <row r="279" ht="18.75" x14ac:dyDescent="0.25"/>
    <row r="280" ht="18.75" x14ac:dyDescent="0.25"/>
    <row r="281" ht="18.75" x14ac:dyDescent="0.25"/>
    <row r="282" ht="18.75" x14ac:dyDescent="0.25"/>
    <row r="283" ht="18.75" x14ac:dyDescent="0.25"/>
    <row r="284" ht="18.75" x14ac:dyDescent="0.25"/>
    <row r="285" ht="18.75" x14ac:dyDescent="0.25"/>
    <row r="286" ht="18.75" x14ac:dyDescent="0.25"/>
    <row r="287" ht="18.75" x14ac:dyDescent="0.25"/>
    <row r="288" ht="18.75" x14ac:dyDescent="0.25"/>
    <row r="289" ht="18.75" x14ac:dyDescent="0.25"/>
    <row r="290" ht="18.75" x14ac:dyDescent="0.25"/>
    <row r="291" ht="18.75" x14ac:dyDescent="0.25"/>
    <row r="292" ht="18.75" x14ac:dyDescent="0.25"/>
    <row r="293" ht="18.75" x14ac:dyDescent="0.25"/>
    <row r="294" ht="18.75" x14ac:dyDescent="0.25"/>
    <row r="295" ht="18.75" x14ac:dyDescent="0.25"/>
    <row r="296" ht="18.75" x14ac:dyDescent="0.25"/>
    <row r="297" ht="18.75" x14ac:dyDescent="0.25"/>
    <row r="298" ht="18.75" x14ac:dyDescent="0.25"/>
    <row r="299" ht="18.75" x14ac:dyDescent="0.25"/>
    <row r="300" ht="18.75" x14ac:dyDescent="0.25"/>
    <row r="301" ht="18.75" x14ac:dyDescent="0.25"/>
    <row r="302" ht="18.75" x14ac:dyDescent="0.25"/>
    <row r="303" ht="18.75" x14ac:dyDescent="0.25"/>
    <row r="304" ht="18.75" x14ac:dyDescent="0.25"/>
    <row r="305" ht="18.75" x14ac:dyDescent="0.25"/>
    <row r="306" ht="18.75" x14ac:dyDescent="0.25"/>
    <row r="307" ht="18.75" x14ac:dyDescent="0.25"/>
    <row r="308" ht="18.75" x14ac:dyDescent="0.25"/>
  </sheetData>
  <autoFilter ref="A4:VEC137">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filterColumn colId="60" hiddenButton="1"/>
    <filterColumn colId="61" hiddenButton="1"/>
    <filterColumn colId="62" hiddenButton="1"/>
    <filterColumn colId="63" hiddenButton="1"/>
    <filterColumn colId="64" hiddenButton="1"/>
    <filterColumn colId="65" hiddenButton="1"/>
    <filterColumn colId="66" hiddenButton="1"/>
    <filterColumn colId="67" hiddenButton="1"/>
    <filterColumn colId="68" hiddenButton="1"/>
    <filterColumn colId="69" hiddenButton="1"/>
    <filterColumn colId="70" hiddenButton="1"/>
    <filterColumn colId="71" hiddenButton="1"/>
    <filterColumn colId="72" hiddenButton="1"/>
    <filterColumn colId="73" hiddenButton="1"/>
    <filterColumn colId="74" hiddenButton="1"/>
    <filterColumn colId="75" hiddenButton="1"/>
    <filterColumn colId="76" hiddenButton="1"/>
    <filterColumn colId="77" hiddenButton="1"/>
    <filterColumn colId="78" hiddenButton="1"/>
    <filterColumn colId="79" hiddenButton="1"/>
    <filterColumn colId="80" hiddenButton="1"/>
    <filterColumn colId="81" hiddenButton="1"/>
    <filterColumn colId="82" hiddenButton="1"/>
    <filterColumn colId="83" hiddenButton="1"/>
    <filterColumn colId="84" hiddenButton="1"/>
    <filterColumn colId="85" hiddenButton="1"/>
    <filterColumn colId="86" hiddenButton="1"/>
    <filterColumn colId="87" hiddenButton="1"/>
    <filterColumn colId="88" hiddenButton="1"/>
    <filterColumn colId="89" hiddenButton="1"/>
    <filterColumn colId="90" hiddenButton="1"/>
    <filterColumn colId="91" hiddenButton="1"/>
    <filterColumn colId="92" hiddenButton="1"/>
    <filterColumn colId="93" hiddenButton="1"/>
    <filterColumn colId="94" hiddenButton="1"/>
    <filterColumn colId="95" hiddenButton="1"/>
    <filterColumn colId="96" hiddenButton="1"/>
    <filterColumn colId="97" hiddenButton="1"/>
    <filterColumn colId="98" hiddenButton="1"/>
    <filterColumn colId="99" hiddenButton="1"/>
    <filterColumn colId="100" hiddenButton="1"/>
    <filterColumn colId="101" hiddenButton="1"/>
    <filterColumn colId="102" hiddenButton="1"/>
    <filterColumn colId="103" hiddenButton="1"/>
    <filterColumn colId="104" hiddenButton="1"/>
    <filterColumn colId="105" hiddenButton="1"/>
    <filterColumn colId="106" hiddenButton="1"/>
    <filterColumn colId="107" hiddenButton="1"/>
    <filterColumn colId="108" hiddenButton="1"/>
    <filterColumn colId="109" hiddenButton="1"/>
    <filterColumn colId="110" hiddenButton="1"/>
    <filterColumn colId="111" hiddenButton="1"/>
    <filterColumn colId="112" hiddenButton="1"/>
    <filterColumn colId="113" hiddenButton="1"/>
    <filterColumn colId="114" hiddenButton="1"/>
    <filterColumn colId="115" hiddenButton="1"/>
    <filterColumn colId="116" hiddenButton="1"/>
    <filterColumn colId="117" hiddenButton="1"/>
    <filterColumn colId="118" hiddenButton="1"/>
    <filterColumn colId="119" hiddenButton="1"/>
    <filterColumn colId="120" hiddenButton="1"/>
    <filterColumn colId="121" hiddenButton="1"/>
    <filterColumn colId="122" hiddenButton="1"/>
    <filterColumn colId="123" hiddenButton="1"/>
    <filterColumn colId="124" hiddenButton="1"/>
    <filterColumn colId="125" hiddenButton="1"/>
    <filterColumn colId="126" hiddenButton="1"/>
    <filterColumn colId="127" hiddenButton="1"/>
    <filterColumn colId="128" hiddenButton="1"/>
    <filterColumn colId="129" hiddenButton="1"/>
    <filterColumn colId="130" hiddenButton="1"/>
    <filterColumn colId="131" hiddenButton="1"/>
    <filterColumn colId="132" hiddenButton="1"/>
    <filterColumn colId="133" hiddenButton="1"/>
    <filterColumn colId="134" hiddenButton="1"/>
    <filterColumn colId="135" hiddenButton="1"/>
    <filterColumn colId="136" hiddenButton="1"/>
    <filterColumn colId="137" hiddenButton="1"/>
    <filterColumn colId="138" hiddenButton="1"/>
    <filterColumn colId="139" hiddenButton="1"/>
    <filterColumn colId="140" hiddenButton="1"/>
    <filterColumn colId="141" hiddenButton="1"/>
    <filterColumn colId="142" hiddenButton="1"/>
    <filterColumn colId="143" hiddenButton="1"/>
    <filterColumn colId="144" hiddenButton="1"/>
    <filterColumn colId="145" hiddenButton="1"/>
    <filterColumn colId="146" hiddenButton="1"/>
    <filterColumn colId="147" hiddenButton="1"/>
    <filterColumn colId="148" hiddenButton="1"/>
    <filterColumn colId="149" hiddenButton="1"/>
    <filterColumn colId="150" hiddenButton="1"/>
    <filterColumn colId="151" hiddenButton="1"/>
    <filterColumn colId="152" hiddenButton="1"/>
    <filterColumn colId="153" hiddenButton="1"/>
    <filterColumn colId="154" hiddenButton="1"/>
    <filterColumn colId="155" hiddenButton="1"/>
    <filterColumn colId="156" hiddenButton="1"/>
    <filterColumn colId="157" hiddenButton="1"/>
    <filterColumn colId="158" hiddenButton="1"/>
    <filterColumn colId="159" hiddenButton="1"/>
    <filterColumn colId="160" hiddenButton="1"/>
    <filterColumn colId="161" hiddenButton="1"/>
    <filterColumn colId="162" hiddenButton="1"/>
    <filterColumn colId="163" hiddenButton="1"/>
    <filterColumn colId="164" hiddenButton="1"/>
    <filterColumn colId="165" hiddenButton="1"/>
    <filterColumn colId="166" hiddenButton="1"/>
    <filterColumn colId="167" hiddenButton="1"/>
    <filterColumn colId="168" hiddenButton="1"/>
    <filterColumn colId="169" hiddenButton="1"/>
    <filterColumn colId="170" hiddenButton="1"/>
    <filterColumn colId="171" hiddenButton="1"/>
    <filterColumn colId="172" hiddenButton="1"/>
    <filterColumn colId="173" hiddenButton="1"/>
    <filterColumn colId="174" hiddenButton="1"/>
    <filterColumn colId="175" hiddenButton="1"/>
    <filterColumn colId="176" hiddenButton="1"/>
    <filterColumn colId="177" hiddenButton="1"/>
    <filterColumn colId="178" hiddenButton="1"/>
    <filterColumn colId="179" hiddenButton="1"/>
    <filterColumn colId="180" hiddenButton="1"/>
    <filterColumn colId="181" hiddenButton="1"/>
    <filterColumn colId="182" hiddenButton="1"/>
    <filterColumn colId="183" hiddenButton="1"/>
    <filterColumn colId="184" hiddenButton="1"/>
    <filterColumn colId="185" hiddenButton="1"/>
    <filterColumn colId="186" hiddenButton="1"/>
    <filterColumn colId="187" hiddenButton="1"/>
    <filterColumn colId="188" hiddenButton="1"/>
    <filterColumn colId="189" hiddenButton="1"/>
    <filterColumn colId="190" hiddenButton="1"/>
    <filterColumn colId="191" hiddenButton="1"/>
    <filterColumn colId="192" hiddenButton="1"/>
    <filterColumn colId="193" hiddenButton="1"/>
    <filterColumn colId="194" hiddenButton="1"/>
    <filterColumn colId="195" hiddenButton="1"/>
    <filterColumn colId="196" hiddenButton="1"/>
    <filterColumn colId="197" hiddenButton="1"/>
    <filterColumn colId="198" hiddenButton="1"/>
    <filterColumn colId="199" hiddenButton="1"/>
    <filterColumn colId="200" hiddenButton="1"/>
    <filterColumn colId="201" hiddenButton="1"/>
    <filterColumn colId="202" hiddenButton="1"/>
    <filterColumn colId="203" hiddenButton="1"/>
    <filterColumn colId="204" hiddenButton="1"/>
    <filterColumn colId="205" hiddenButton="1"/>
    <filterColumn colId="206" hiddenButton="1"/>
    <filterColumn colId="207" hiddenButton="1"/>
    <filterColumn colId="208" hiddenButton="1"/>
    <filterColumn colId="209" hiddenButton="1"/>
    <filterColumn colId="210" hiddenButton="1"/>
    <filterColumn colId="211" hiddenButton="1"/>
    <filterColumn colId="212" hiddenButton="1"/>
    <filterColumn colId="213" hiddenButton="1"/>
    <filterColumn colId="214" hiddenButton="1"/>
    <filterColumn colId="215" hiddenButton="1"/>
    <filterColumn colId="216" hiddenButton="1"/>
    <filterColumn colId="217" hiddenButton="1"/>
    <filterColumn colId="218" hiddenButton="1"/>
    <filterColumn colId="219" hiddenButton="1"/>
    <filterColumn colId="220" hiddenButton="1"/>
    <filterColumn colId="221" hiddenButton="1"/>
    <filterColumn colId="222" hiddenButton="1"/>
    <filterColumn colId="223" hiddenButton="1"/>
    <filterColumn colId="224" hiddenButton="1"/>
    <filterColumn colId="225" hiddenButton="1"/>
    <filterColumn colId="226" hiddenButton="1"/>
    <filterColumn colId="227" hiddenButton="1"/>
    <filterColumn colId="228" hiddenButton="1"/>
    <filterColumn colId="229" hiddenButton="1"/>
    <filterColumn colId="230" hiddenButton="1"/>
    <filterColumn colId="231" hiddenButton="1"/>
    <filterColumn colId="232" hiddenButton="1"/>
    <filterColumn colId="233" hiddenButton="1"/>
    <filterColumn colId="234" hiddenButton="1"/>
    <filterColumn colId="235" hiddenButton="1"/>
    <filterColumn colId="236" hiddenButton="1"/>
    <filterColumn colId="237" hiddenButton="1"/>
    <filterColumn colId="238" hiddenButton="1"/>
    <filterColumn colId="239" hiddenButton="1"/>
    <filterColumn colId="240" hiddenButton="1"/>
    <filterColumn colId="241" hiddenButton="1"/>
    <filterColumn colId="242" hiddenButton="1"/>
    <filterColumn colId="243" hiddenButton="1"/>
    <filterColumn colId="244" hiddenButton="1"/>
    <filterColumn colId="245" hiddenButton="1"/>
    <filterColumn colId="246" hiddenButton="1"/>
    <filterColumn colId="247" hiddenButton="1"/>
    <filterColumn colId="248" hiddenButton="1"/>
    <filterColumn colId="249" hiddenButton="1"/>
    <filterColumn colId="250" hiddenButton="1"/>
    <filterColumn colId="251" hiddenButton="1"/>
    <filterColumn colId="252" hiddenButton="1"/>
    <filterColumn colId="253" hiddenButton="1"/>
    <filterColumn colId="254" hiddenButton="1"/>
    <filterColumn colId="255" hiddenButton="1"/>
    <filterColumn colId="256" hiddenButton="1"/>
    <filterColumn colId="257" hiddenButton="1"/>
    <filterColumn colId="258" hiddenButton="1"/>
    <filterColumn colId="259" hiddenButton="1"/>
    <filterColumn colId="260" hiddenButton="1"/>
    <filterColumn colId="261" hiddenButton="1"/>
    <filterColumn colId="262" hiddenButton="1"/>
    <filterColumn colId="263" hiddenButton="1"/>
    <filterColumn colId="264" hiddenButton="1"/>
    <filterColumn colId="265" hiddenButton="1"/>
    <filterColumn colId="266" hiddenButton="1"/>
    <filterColumn colId="267" hiddenButton="1"/>
    <filterColumn colId="268" hiddenButton="1"/>
    <filterColumn colId="269" hiddenButton="1"/>
    <filterColumn colId="270" hiddenButton="1"/>
    <filterColumn colId="271" hiddenButton="1"/>
    <filterColumn colId="272" hiddenButton="1"/>
    <filterColumn colId="273" hiddenButton="1"/>
    <filterColumn colId="274" hiddenButton="1"/>
    <filterColumn colId="275" hiddenButton="1"/>
    <filterColumn colId="276" hiddenButton="1"/>
    <filterColumn colId="277" hiddenButton="1"/>
    <filterColumn colId="278" hiddenButton="1"/>
    <filterColumn colId="279" hiddenButton="1"/>
    <filterColumn colId="280" hiddenButton="1"/>
    <filterColumn colId="281" hiddenButton="1"/>
    <filterColumn colId="282" hiddenButton="1"/>
    <filterColumn colId="283" hiddenButton="1"/>
    <filterColumn colId="284" hiddenButton="1"/>
    <filterColumn colId="285" hiddenButton="1"/>
    <filterColumn colId="286" hiddenButton="1"/>
    <filterColumn colId="287" hiddenButton="1"/>
    <filterColumn colId="288" hiddenButton="1"/>
    <filterColumn colId="289" hiddenButton="1"/>
    <filterColumn colId="290" hiddenButton="1"/>
    <filterColumn colId="291" hiddenButton="1"/>
    <filterColumn colId="292" hiddenButton="1"/>
    <filterColumn colId="293" hiddenButton="1"/>
    <filterColumn colId="294" hiddenButton="1"/>
    <filterColumn colId="295" hiddenButton="1"/>
    <filterColumn colId="296" hiddenButton="1"/>
    <filterColumn colId="297" hiddenButton="1"/>
    <filterColumn colId="298" hiddenButton="1"/>
    <filterColumn colId="299" hiddenButton="1"/>
    <filterColumn colId="300" hiddenButton="1"/>
    <filterColumn colId="301" hiddenButton="1"/>
    <filterColumn colId="302" hiddenButton="1"/>
    <filterColumn colId="303" hiddenButton="1"/>
    <filterColumn colId="304" hiddenButton="1"/>
    <filterColumn colId="305" hiddenButton="1"/>
    <filterColumn colId="306" hiddenButton="1"/>
    <filterColumn colId="307" hiddenButton="1"/>
    <filterColumn colId="308" hiddenButton="1"/>
    <filterColumn colId="309" hiddenButton="1"/>
    <filterColumn colId="310" hiddenButton="1"/>
    <filterColumn colId="311" hiddenButton="1"/>
    <filterColumn colId="312" hiddenButton="1"/>
    <filterColumn colId="313" hiddenButton="1"/>
    <filterColumn colId="314" hiddenButton="1"/>
    <filterColumn colId="315" hiddenButton="1"/>
    <filterColumn colId="316" hiddenButton="1"/>
    <filterColumn colId="317" hiddenButton="1"/>
    <filterColumn colId="318" hiddenButton="1"/>
    <filterColumn colId="319" hiddenButton="1"/>
    <filterColumn colId="320" hiddenButton="1"/>
    <filterColumn colId="321" hiddenButton="1"/>
    <filterColumn colId="322" hiddenButton="1"/>
    <filterColumn colId="323" hiddenButton="1"/>
    <filterColumn colId="324" hiddenButton="1"/>
    <filterColumn colId="325" hiddenButton="1"/>
    <filterColumn colId="326" hiddenButton="1"/>
    <filterColumn colId="327" hiddenButton="1"/>
    <filterColumn colId="328" hiddenButton="1"/>
    <filterColumn colId="329" hiddenButton="1"/>
    <filterColumn colId="330" hiddenButton="1"/>
    <filterColumn colId="331" hiddenButton="1"/>
    <filterColumn colId="332" hiddenButton="1"/>
    <filterColumn colId="333" hiddenButton="1"/>
    <filterColumn colId="334" hiddenButton="1"/>
    <filterColumn colId="335" hiddenButton="1"/>
    <filterColumn colId="336" hiddenButton="1"/>
    <filterColumn colId="337" hiddenButton="1"/>
    <filterColumn colId="338" hiddenButton="1"/>
    <filterColumn colId="339" hiddenButton="1"/>
    <filterColumn colId="340" hiddenButton="1"/>
    <filterColumn colId="341" hiddenButton="1"/>
    <filterColumn colId="342" hiddenButton="1"/>
    <filterColumn colId="343" hiddenButton="1"/>
    <filterColumn colId="344" hiddenButton="1"/>
    <filterColumn colId="345" hiddenButton="1"/>
    <filterColumn colId="346" hiddenButton="1"/>
    <filterColumn colId="347" hiddenButton="1"/>
    <filterColumn colId="348" hiddenButton="1"/>
    <filterColumn colId="349" hiddenButton="1"/>
    <filterColumn colId="350" hiddenButton="1"/>
    <filterColumn colId="351" hiddenButton="1"/>
    <filterColumn colId="352" hiddenButton="1"/>
    <filterColumn colId="353" hiddenButton="1"/>
    <filterColumn colId="354" hiddenButton="1"/>
    <filterColumn colId="355" hiddenButton="1"/>
    <filterColumn colId="356" hiddenButton="1"/>
    <filterColumn colId="357" hiddenButton="1"/>
    <filterColumn colId="358" hiddenButton="1"/>
    <filterColumn colId="359" hiddenButton="1"/>
    <filterColumn colId="360" hiddenButton="1"/>
    <filterColumn colId="361" hiddenButton="1"/>
    <filterColumn colId="362" hiddenButton="1"/>
    <filterColumn colId="363" hiddenButton="1"/>
    <filterColumn colId="364" hiddenButton="1"/>
    <filterColumn colId="365" hiddenButton="1"/>
    <filterColumn colId="366" hiddenButton="1"/>
    <filterColumn colId="367" hiddenButton="1"/>
    <filterColumn colId="368" hiddenButton="1"/>
    <filterColumn colId="369" hiddenButton="1"/>
    <filterColumn colId="370" hiddenButton="1"/>
    <filterColumn colId="371" hiddenButton="1"/>
    <filterColumn colId="372" hiddenButton="1"/>
    <filterColumn colId="373" hiddenButton="1"/>
    <filterColumn colId="374" hiddenButton="1"/>
    <filterColumn colId="375" hiddenButton="1"/>
    <filterColumn colId="376" hiddenButton="1"/>
    <filterColumn colId="377" hiddenButton="1"/>
    <filterColumn colId="378" hiddenButton="1"/>
    <filterColumn colId="379" hiddenButton="1"/>
    <filterColumn colId="380" hiddenButton="1"/>
    <filterColumn colId="381" hiddenButton="1"/>
    <filterColumn colId="382" hiddenButton="1"/>
    <filterColumn colId="383" hiddenButton="1"/>
    <filterColumn colId="384" hiddenButton="1"/>
    <filterColumn colId="385" hiddenButton="1"/>
    <filterColumn colId="386" hiddenButton="1"/>
    <filterColumn colId="387" hiddenButton="1"/>
    <filterColumn colId="388" hiddenButton="1"/>
    <filterColumn colId="389" hiddenButton="1"/>
    <filterColumn colId="390" hiddenButton="1"/>
    <filterColumn colId="391" hiddenButton="1"/>
    <filterColumn colId="392" hiddenButton="1"/>
    <filterColumn colId="393" hiddenButton="1"/>
    <filterColumn colId="394" hiddenButton="1"/>
    <filterColumn colId="395" hiddenButton="1"/>
    <filterColumn colId="396" hiddenButton="1"/>
    <filterColumn colId="397" hiddenButton="1"/>
    <filterColumn colId="398" hiddenButton="1"/>
    <filterColumn colId="399" hiddenButton="1"/>
    <filterColumn colId="400" hiddenButton="1"/>
    <filterColumn colId="401" hiddenButton="1"/>
    <filterColumn colId="402" hiddenButton="1"/>
    <filterColumn colId="403" hiddenButton="1"/>
    <filterColumn colId="404" hiddenButton="1"/>
    <filterColumn colId="405" hiddenButton="1"/>
    <filterColumn colId="406" hiddenButton="1"/>
    <filterColumn colId="407" hiddenButton="1"/>
    <filterColumn colId="408" hiddenButton="1"/>
    <filterColumn colId="409" hiddenButton="1"/>
    <filterColumn colId="410" hiddenButton="1"/>
    <filterColumn colId="411" hiddenButton="1"/>
    <filterColumn colId="412" hiddenButton="1"/>
    <filterColumn colId="413" hiddenButton="1"/>
    <filterColumn colId="414" hiddenButton="1"/>
    <filterColumn colId="415" hiddenButton="1"/>
    <filterColumn colId="416" hiddenButton="1"/>
    <filterColumn colId="417" hiddenButton="1"/>
    <filterColumn colId="418" hiddenButton="1"/>
    <filterColumn colId="419" hiddenButton="1"/>
    <filterColumn colId="420" hiddenButton="1"/>
    <filterColumn colId="421" hiddenButton="1"/>
    <filterColumn colId="422" hiddenButton="1"/>
    <filterColumn colId="423" hiddenButton="1"/>
    <filterColumn colId="424" hiddenButton="1"/>
    <filterColumn colId="425" hiddenButton="1"/>
    <filterColumn colId="426" hiddenButton="1"/>
    <filterColumn colId="427" hiddenButton="1"/>
    <filterColumn colId="428" hiddenButton="1"/>
    <filterColumn colId="429" hiddenButton="1"/>
    <filterColumn colId="430" hiddenButton="1"/>
    <filterColumn colId="431" hiddenButton="1"/>
    <filterColumn colId="432" hiddenButton="1"/>
    <filterColumn colId="433" hiddenButton="1"/>
    <filterColumn colId="434" hiddenButton="1"/>
    <filterColumn colId="435" hiddenButton="1"/>
    <filterColumn colId="436" hiddenButton="1"/>
    <filterColumn colId="437" hiddenButton="1"/>
    <filterColumn colId="438" hiddenButton="1"/>
    <filterColumn colId="439" hiddenButton="1"/>
    <filterColumn colId="440" hiddenButton="1"/>
    <filterColumn colId="441" hiddenButton="1"/>
    <filterColumn colId="442" hiddenButton="1"/>
    <filterColumn colId="443" hiddenButton="1"/>
    <filterColumn colId="444" hiddenButton="1"/>
    <filterColumn colId="445" hiddenButton="1"/>
    <filterColumn colId="446" hiddenButton="1"/>
    <filterColumn colId="447" hiddenButton="1"/>
    <filterColumn colId="448" hiddenButton="1"/>
    <filterColumn colId="449" hiddenButton="1"/>
    <filterColumn colId="450" hiddenButton="1"/>
    <filterColumn colId="451" hiddenButton="1"/>
    <filterColumn colId="452" hiddenButton="1"/>
    <filterColumn colId="453" hiddenButton="1"/>
    <filterColumn colId="454" hiddenButton="1"/>
    <filterColumn colId="455" hiddenButton="1"/>
    <filterColumn colId="456" hiddenButton="1"/>
    <filterColumn colId="457" hiddenButton="1"/>
    <filterColumn colId="458" hiddenButton="1"/>
    <filterColumn colId="459" hiddenButton="1"/>
    <filterColumn colId="460" hiddenButton="1"/>
    <filterColumn colId="461" hiddenButton="1"/>
    <filterColumn colId="462" hiddenButton="1"/>
    <filterColumn colId="463" hiddenButton="1"/>
    <filterColumn colId="464" hiddenButton="1"/>
    <filterColumn colId="465" hiddenButton="1"/>
    <filterColumn colId="466" hiddenButton="1"/>
    <filterColumn colId="467" hiddenButton="1"/>
    <filterColumn colId="468" hiddenButton="1"/>
    <filterColumn colId="469" hiddenButton="1"/>
    <filterColumn colId="470" hiddenButton="1"/>
    <filterColumn colId="471" hiddenButton="1"/>
    <filterColumn colId="472" hiddenButton="1"/>
    <filterColumn colId="473" hiddenButton="1"/>
    <filterColumn colId="474" hiddenButton="1"/>
    <filterColumn colId="475" hiddenButton="1"/>
    <filterColumn colId="476" hiddenButton="1"/>
    <filterColumn colId="477" hiddenButton="1"/>
    <filterColumn colId="478" hiddenButton="1"/>
    <filterColumn colId="479" hiddenButton="1"/>
    <filterColumn colId="480" hiddenButton="1"/>
    <filterColumn colId="481" hiddenButton="1"/>
    <filterColumn colId="482" hiddenButton="1"/>
    <filterColumn colId="483" hiddenButton="1"/>
    <filterColumn colId="484" hiddenButton="1"/>
    <filterColumn colId="485" hiddenButton="1"/>
    <filterColumn colId="486" hiddenButton="1"/>
    <filterColumn colId="487" hiddenButton="1"/>
    <filterColumn colId="488" hiddenButton="1"/>
    <filterColumn colId="489" hiddenButton="1"/>
    <filterColumn colId="490" hiddenButton="1"/>
    <filterColumn colId="491" hiddenButton="1"/>
    <filterColumn colId="492" hiddenButton="1"/>
    <filterColumn colId="493" hiddenButton="1"/>
    <filterColumn colId="494" hiddenButton="1"/>
    <filterColumn colId="495" hiddenButton="1"/>
    <filterColumn colId="496" hiddenButton="1"/>
    <filterColumn colId="497" hiddenButton="1"/>
    <filterColumn colId="498" hiddenButton="1"/>
    <filterColumn colId="499" hiddenButton="1"/>
    <filterColumn colId="500" hiddenButton="1"/>
    <filterColumn colId="501" hiddenButton="1"/>
    <filterColumn colId="502" hiddenButton="1"/>
    <filterColumn colId="503" hiddenButton="1"/>
    <filterColumn colId="504" hiddenButton="1"/>
    <filterColumn colId="505" hiddenButton="1"/>
    <filterColumn colId="506" hiddenButton="1"/>
    <filterColumn colId="507" hiddenButton="1"/>
    <filterColumn colId="508" hiddenButton="1"/>
    <filterColumn colId="509" hiddenButton="1"/>
    <filterColumn colId="510" hiddenButton="1"/>
    <filterColumn colId="511" hiddenButton="1"/>
    <filterColumn colId="512" hiddenButton="1"/>
    <filterColumn colId="513" hiddenButton="1"/>
    <filterColumn colId="514" hiddenButton="1"/>
    <filterColumn colId="515" hiddenButton="1"/>
    <filterColumn colId="516" hiddenButton="1"/>
    <filterColumn colId="517" hiddenButton="1"/>
    <filterColumn colId="518" hiddenButton="1"/>
    <filterColumn colId="519" hiddenButton="1"/>
    <filterColumn colId="520" hiddenButton="1"/>
    <filterColumn colId="521" hiddenButton="1"/>
    <filterColumn colId="522" hiddenButton="1"/>
    <filterColumn colId="523" hiddenButton="1"/>
    <filterColumn colId="524" hiddenButton="1"/>
    <filterColumn colId="525" hiddenButton="1"/>
    <filterColumn colId="526" hiddenButton="1"/>
    <filterColumn colId="527" hiddenButton="1"/>
    <filterColumn colId="528" hiddenButton="1"/>
    <filterColumn colId="529" hiddenButton="1"/>
    <filterColumn colId="530" hiddenButton="1"/>
    <filterColumn colId="531" hiddenButton="1"/>
    <filterColumn colId="532" hiddenButton="1"/>
    <filterColumn colId="533" hiddenButton="1"/>
    <filterColumn colId="534" hiddenButton="1"/>
    <filterColumn colId="535" hiddenButton="1"/>
    <filterColumn colId="536" hiddenButton="1"/>
    <filterColumn colId="537" hiddenButton="1"/>
    <filterColumn colId="538" hiddenButton="1"/>
    <filterColumn colId="539" hiddenButton="1"/>
    <filterColumn colId="540" hiddenButton="1"/>
    <filterColumn colId="541" hiddenButton="1"/>
    <filterColumn colId="542" hiddenButton="1"/>
    <filterColumn colId="543" hiddenButton="1"/>
    <filterColumn colId="544" hiddenButton="1"/>
    <filterColumn colId="545" hiddenButton="1"/>
    <filterColumn colId="546" hiddenButton="1"/>
    <filterColumn colId="547" hiddenButton="1"/>
    <filterColumn colId="548" hiddenButton="1"/>
    <filterColumn colId="549" hiddenButton="1"/>
    <filterColumn colId="550" hiddenButton="1"/>
    <filterColumn colId="551" hiddenButton="1"/>
    <filterColumn colId="552" hiddenButton="1"/>
    <filterColumn colId="553" hiddenButton="1"/>
    <filterColumn colId="554" hiddenButton="1"/>
    <filterColumn colId="555" hiddenButton="1"/>
    <filterColumn colId="556" hiddenButton="1"/>
    <filterColumn colId="557" hiddenButton="1"/>
    <filterColumn colId="558" hiddenButton="1"/>
    <filterColumn colId="559" hiddenButton="1"/>
    <filterColumn colId="560" hiddenButton="1"/>
    <filterColumn colId="561" hiddenButton="1"/>
    <filterColumn colId="562" hiddenButton="1"/>
    <filterColumn colId="563" hiddenButton="1"/>
    <filterColumn colId="564" hiddenButton="1"/>
    <filterColumn colId="565" hiddenButton="1"/>
    <filterColumn colId="566" hiddenButton="1"/>
    <filterColumn colId="567" hiddenButton="1"/>
    <filterColumn colId="568" hiddenButton="1"/>
    <filterColumn colId="569" hiddenButton="1"/>
    <filterColumn colId="570" hiddenButton="1"/>
    <filterColumn colId="571" hiddenButton="1"/>
    <filterColumn colId="572" hiddenButton="1"/>
    <filterColumn colId="573" hiddenButton="1"/>
    <filterColumn colId="574" hiddenButton="1"/>
    <filterColumn colId="575" hiddenButton="1"/>
    <filterColumn colId="576" hiddenButton="1"/>
    <filterColumn colId="577" hiddenButton="1"/>
    <filterColumn colId="578" hiddenButton="1"/>
    <filterColumn colId="579" hiddenButton="1"/>
    <filterColumn colId="580" hiddenButton="1"/>
    <filterColumn colId="581" hiddenButton="1"/>
    <filterColumn colId="582" hiddenButton="1"/>
    <filterColumn colId="583" hiddenButton="1"/>
    <filterColumn colId="584" hiddenButton="1"/>
    <filterColumn colId="585" hiddenButton="1"/>
    <filterColumn colId="586" hiddenButton="1"/>
    <filterColumn colId="587" hiddenButton="1"/>
    <filterColumn colId="588" hiddenButton="1"/>
    <filterColumn colId="589" hiddenButton="1"/>
    <filterColumn colId="590" hiddenButton="1"/>
    <filterColumn colId="591" hiddenButton="1"/>
    <filterColumn colId="592" hiddenButton="1"/>
    <filterColumn colId="593" hiddenButton="1"/>
    <filterColumn colId="594" hiddenButton="1"/>
    <filterColumn colId="595" hiddenButton="1"/>
    <filterColumn colId="596" hiddenButton="1"/>
    <filterColumn colId="597" hiddenButton="1"/>
    <filterColumn colId="598" hiddenButton="1"/>
    <filterColumn colId="599" hiddenButton="1"/>
    <filterColumn colId="600" hiddenButton="1"/>
    <filterColumn colId="601" hiddenButton="1"/>
    <filterColumn colId="602" hiddenButton="1"/>
    <filterColumn colId="603" hiddenButton="1"/>
    <filterColumn colId="604" hiddenButton="1"/>
    <filterColumn colId="605" hiddenButton="1"/>
    <filterColumn colId="606" hiddenButton="1"/>
    <filterColumn colId="607" hiddenButton="1"/>
    <filterColumn colId="608" hiddenButton="1"/>
    <filterColumn colId="609" hiddenButton="1"/>
    <filterColumn colId="610" hiddenButton="1"/>
    <filterColumn colId="611" hiddenButton="1"/>
    <filterColumn colId="612" hiddenButton="1"/>
    <filterColumn colId="613" hiddenButton="1"/>
    <filterColumn colId="614" hiddenButton="1"/>
    <filterColumn colId="615" hiddenButton="1"/>
    <filterColumn colId="616" hiddenButton="1"/>
    <filterColumn colId="617" hiddenButton="1"/>
    <filterColumn colId="618" hiddenButton="1"/>
    <filterColumn colId="619" hiddenButton="1"/>
    <filterColumn colId="620" hiddenButton="1"/>
    <filterColumn colId="621" hiddenButton="1"/>
    <filterColumn colId="622" hiddenButton="1"/>
    <filterColumn colId="623" hiddenButton="1"/>
    <filterColumn colId="624" hiddenButton="1"/>
    <filterColumn colId="625" hiddenButton="1"/>
    <filterColumn colId="626" hiddenButton="1"/>
    <filterColumn colId="627" hiddenButton="1"/>
    <filterColumn colId="628" hiddenButton="1"/>
    <filterColumn colId="629" hiddenButton="1"/>
    <filterColumn colId="630" hiddenButton="1"/>
    <filterColumn colId="631" hiddenButton="1"/>
    <filterColumn colId="632" hiddenButton="1"/>
    <filterColumn colId="633" hiddenButton="1"/>
    <filterColumn colId="634" hiddenButton="1"/>
    <filterColumn colId="635" hiddenButton="1"/>
    <filterColumn colId="636" hiddenButton="1"/>
    <filterColumn colId="637" hiddenButton="1"/>
    <filterColumn colId="638" hiddenButton="1"/>
    <filterColumn colId="639" hiddenButton="1"/>
    <filterColumn colId="640" hiddenButton="1"/>
    <filterColumn colId="641" hiddenButton="1"/>
    <filterColumn colId="642" hiddenButton="1"/>
    <filterColumn colId="643" hiddenButton="1"/>
    <filterColumn colId="644" hiddenButton="1"/>
    <filterColumn colId="645" hiddenButton="1"/>
    <filterColumn colId="646" hiddenButton="1"/>
    <filterColumn colId="647" hiddenButton="1"/>
    <filterColumn colId="648" hiddenButton="1"/>
    <filterColumn colId="649" hiddenButton="1"/>
    <filterColumn colId="650" hiddenButton="1"/>
    <filterColumn colId="651" hiddenButton="1"/>
    <filterColumn colId="652" hiddenButton="1"/>
    <filterColumn colId="653" hiddenButton="1"/>
    <filterColumn colId="654" hiddenButton="1"/>
    <filterColumn colId="655" hiddenButton="1"/>
    <filterColumn colId="656" hiddenButton="1"/>
    <filterColumn colId="657" hiddenButton="1"/>
    <filterColumn colId="658" hiddenButton="1"/>
    <filterColumn colId="659" hiddenButton="1"/>
    <filterColumn colId="660" hiddenButton="1"/>
    <filterColumn colId="661" hiddenButton="1"/>
    <filterColumn colId="662" hiddenButton="1"/>
    <filterColumn colId="663" hiddenButton="1"/>
    <filterColumn colId="664" hiddenButton="1"/>
    <filterColumn colId="665" hiddenButton="1"/>
    <filterColumn colId="666" hiddenButton="1"/>
    <filterColumn colId="667" hiddenButton="1"/>
    <filterColumn colId="668" hiddenButton="1"/>
    <filterColumn colId="669" hiddenButton="1"/>
    <filterColumn colId="670" hiddenButton="1"/>
    <filterColumn colId="671" hiddenButton="1"/>
    <filterColumn colId="672" hiddenButton="1"/>
    <filterColumn colId="673" hiddenButton="1"/>
    <filterColumn colId="674" hiddenButton="1"/>
    <filterColumn colId="675" hiddenButton="1"/>
    <filterColumn colId="676" hiddenButton="1"/>
    <filterColumn colId="677" hiddenButton="1"/>
    <filterColumn colId="678" hiddenButton="1"/>
    <filterColumn colId="679" hiddenButton="1"/>
    <filterColumn colId="680" hiddenButton="1"/>
    <filterColumn colId="681" hiddenButton="1"/>
    <filterColumn colId="682" hiddenButton="1"/>
    <filterColumn colId="683" hiddenButton="1"/>
    <filterColumn colId="684" hiddenButton="1"/>
    <filterColumn colId="685" hiddenButton="1"/>
    <filterColumn colId="686" hiddenButton="1"/>
    <filterColumn colId="687" hiddenButton="1"/>
    <filterColumn colId="688" hiddenButton="1"/>
    <filterColumn colId="689" hiddenButton="1"/>
    <filterColumn colId="690" hiddenButton="1"/>
    <filterColumn colId="691" hiddenButton="1"/>
    <filterColumn colId="692" hiddenButton="1"/>
    <filterColumn colId="693" hiddenButton="1"/>
    <filterColumn colId="694" hiddenButton="1"/>
    <filterColumn colId="695" hiddenButton="1"/>
    <filterColumn colId="696" hiddenButton="1"/>
    <filterColumn colId="697" hiddenButton="1"/>
    <filterColumn colId="698" hiddenButton="1"/>
    <filterColumn colId="699" hiddenButton="1"/>
    <filterColumn colId="700" hiddenButton="1"/>
    <filterColumn colId="701" hiddenButton="1"/>
    <filterColumn colId="702" hiddenButton="1"/>
    <filterColumn colId="703" hiddenButton="1"/>
    <filterColumn colId="704" hiddenButton="1"/>
    <filterColumn colId="705" hiddenButton="1"/>
    <filterColumn colId="706" hiddenButton="1"/>
    <filterColumn colId="707" hiddenButton="1"/>
    <filterColumn colId="708" hiddenButton="1"/>
    <filterColumn colId="709" hiddenButton="1"/>
    <filterColumn colId="710" hiddenButton="1"/>
    <filterColumn colId="711" hiddenButton="1"/>
    <filterColumn colId="712" hiddenButton="1"/>
    <filterColumn colId="713" hiddenButton="1"/>
    <filterColumn colId="714" hiddenButton="1"/>
    <filterColumn colId="715" hiddenButton="1"/>
    <filterColumn colId="716" hiddenButton="1"/>
    <filterColumn colId="717" hiddenButton="1"/>
    <filterColumn colId="718" hiddenButton="1"/>
    <filterColumn colId="719" hiddenButton="1"/>
    <filterColumn colId="720" hiddenButton="1"/>
    <filterColumn colId="721" hiddenButton="1"/>
    <filterColumn colId="722" hiddenButton="1"/>
    <filterColumn colId="723" hiddenButton="1"/>
    <filterColumn colId="724" hiddenButton="1"/>
    <filterColumn colId="725" hiddenButton="1"/>
    <filterColumn colId="726" hiddenButton="1"/>
    <filterColumn colId="727" hiddenButton="1"/>
    <filterColumn colId="728" hiddenButton="1"/>
    <filterColumn colId="729" hiddenButton="1"/>
    <filterColumn colId="730" hiddenButton="1"/>
    <filterColumn colId="731" hiddenButton="1"/>
    <filterColumn colId="732" hiddenButton="1"/>
    <filterColumn colId="733" hiddenButton="1"/>
    <filterColumn colId="734" hiddenButton="1"/>
    <filterColumn colId="735" hiddenButton="1"/>
    <filterColumn colId="736" hiddenButton="1"/>
    <filterColumn colId="737" hiddenButton="1"/>
    <filterColumn colId="738" hiddenButton="1"/>
    <filterColumn colId="739" hiddenButton="1"/>
    <filterColumn colId="740" hiddenButton="1"/>
    <filterColumn colId="741" hiddenButton="1"/>
    <filterColumn colId="742" hiddenButton="1"/>
    <filterColumn colId="743" hiddenButton="1"/>
    <filterColumn colId="744" hiddenButton="1"/>
    <filterColumn colId="745" hiddenButton="1"/>
    <filterColumn colId="746" hiddenButton="1"/>
    <filterColumn colId="747" hiddenButton="1"/>
    <filterColumn colId="748" hiddenButton="1"/>
    <filterColumn colId="749" hiddenButton="1"/>
    <filterColumn colId="750" hiddenButton="1"/>
    <filterColumn colId="751" hiddenButton="1"/>
    <filterColumn colId="752" hiddenButton="1"/>
    <filterColumn colId="753" hiddenButton="1"/>
    <filterColumn colId="754" hiddenButton="1"/>
    <filterColumn colId="755" hiddenButton="1"/>
    <filterColumn colId="756" hiddenButton="1"/>
    <filterColumn colId="757" hiddenButton="1"/>
    <filterColumn colId="758" hiddenButton="1"/>
    <filterColumn colId="759" hiddenButton="1"/>
    <filterColumn colId="760" hiddenButton="1"/>
    <filterColumn colId="761" hiddenButton="1"/>
    <filterColumn colId="762" hiddenButton="1"/>
    <filterColumn colId="763" hiddenButton="1"/>
    <filterColumn colId="764" hiddenButton="1"/>
    <filterColumn colId="765" hiddenButton="1"/>
    <filterColumn colId="766" hiddenButton="1"/>
    <filterColumn colId="767" hiddenButton="1"/>
    <filterColumn colId="768" hiddenButton="1"/>
    <filterColumn colId="769" hiddenButton="1"/>
    <filterColumn colId="770" hiddenButton="1"/>
    <filterColumn colId="771" hiddenButton="1"/>
    <filterColumn colId="772" hiddenButton="1"/>
    <filterColumn colId="773" hiddenButton="1"/>
    <filterColumn colId="774" hiddenButton="1"/>
    <filterColumn colId="775" hiddenButton="1"/>
    <filterColumn colId="776" hiddenButton="1"/>
    <filterColumn colId="777" hiddenButton="1"/>
    <filterColumn colId="778" hiddenButton="1"/>
    <filterColumn colId="779" hiddenButton="1"/>
    <filterColumn colId="780" hiddenButton="1"/>
    <filterColumn colId="781" hiddenButton="1"/>
    <filterColumn colId="782" hiddenButton="1"/>
    <filterColumn colId="783" hiddenButton="1"/>
    <filterColumn colId="784" hiddenButton="1"/>
    <filterColumn colId="785" hiddenButton="1"/>
    <filterColumn colId="786" hiddenButton="1"/>
    <filterColumn colId="787" hiddenButton="1"/>
    <filterColumn colId="788" hiddenButton="1"/>
    <filterColumn colId="789" hiddenButton="1"/>
    <filterColumn colId="790" hiddenButton="1"/>
    <filterColumn colId="791" hiddenButton="1"/>
    <filterColumn colId="792" hiddenButton="1"/>
    <filterColumn colId="793" hiddenButton="1"/>
    <filterColumn colId="794" hiddenButton="1"/>
    <filterColumn colId="795" hiddenButton="1"/>
    <filterColumn colId="796" hiddenButton="1"/>
    <filterColumn colId="797" hiddenButton="1"/>
    <filterColumn colId="798" hiddenButton="1"/>
    <filterColumn colId="799" hiddenButton="1"/>
    <filterColumn colId="800" hiddenButton="1"/>
    <filterColumn colId="801" hiddenButton="1"/>
    <filterColumn colId="802" hiddenButton="1"/>
    <filterColumn colId="803" hiddenButton="1"/>
    <filterColumn colId="804" hiddenButton="1"/>
    <filterColumn colId="805" hiddenButton="1"/>
    <filterColumn colId="806" hiddenButton="1"/>
    <filterColumn colId="807" hiddenButton="1"/>
    <filterColumn colId="808" hiddenButton="1"/>
    <filterColumn colId="809" hiddenButton="1"/>
    <filterColumn colId="810" hiddenButton="1"/>
    <filterColumn colId="811" hiddenButton="1"/>
    <filterColumn colId="812" hiddenButton="1"/>
    <filterColumn colId="813" hiddenButton="1"/>
    <filterColumn colId="814" hiddenButton="1"/>
    <filterColumn colId="815" hiddenButton="1"/>
    <filterColumn colId="816" hiddenButton="1"/>
    <filterColumn colId="817" hiddenButton="1"/>
    <filterColumn colId="818" hiddenButton="1"/>
    <filterColumn colId="819" hiddenButton="1"/>
    <filterColumn colId="820" hiddenButton="1"/>
    <filterColumn colId="821" hiddenButton="1"/>
    <filterColumn colId="822" hiddenButton="1"/>
    <filterColumn colId="823" hiddenButton="1"/>
    <filterColumn colId="824" hiddenButton="1"/>
    <filterColumn colId="825" hiddenButton="1"/>
    <filterColumn colId="826" hiddenButton="1"/>
    <filterColumn colId="827" hiddenButton="1"/>
    <filterColumn colId="828" hiddenButton="1"/>
    <filterColumn colId="829" hiddenButton="1"/>
    <filterColumn colId="830" hiddenButton="1"/>
    <filterColumn colId="831" hiddenButton="1"/>
    <filterColumn colId="832" hiddenButton="1"/>
    <filterColumn colId="833" hiddenButton="1"/>
    <filterColumn colId="834" hiddenButton="1"/>
    <filterColumn colId="835" hiddenButton="1"/>
    <filterColumn colId="836" hiddenButton="1"/>
    <filterColumn colId="837" hiddenButton="1"/>
    <filterColumn colId="838" hiddenButton="1"/>
    <filterColumn colId="839" hiddenButton="1"/>
    <filterColumn colId="840" hiddenButton="1"/>
    <filterColumn colId="841" hiddenButton="1"/>
    <filterColumn colId="842" hiddenButton="1"/>
    <filterColumn colId="843" hiddenButton="1"/>
    <filterColumn colId="844" hiddenButton="1"/>
    <filterColumn colId="845" hiddenButton="1"/>
    <filterColumn colId="846" hiddenButton="1"/>
    <filterColumn colId="847" hiddenButton="1"/>
    <filterColumn colId="848" hiddenButton="1"/>
    <filterColumn colId="849" hiddenButton="1"/>
    <filterColumn colId="850" hiddenButton="1"/>
    <filterColumn colId="851" hiddenButton="1"/>
    <filterColumn colId="852" hiddenButton="1"/>
    <filterColumn colId="853" hiddenButton="1"/>
    <filterColumn colId="854" hiddenButton="1"/>
    <filterColumn colId="855" hiddenButton="1"/>
    <filterColumn colId="856" hiddenButton="1"/>
    <filterColumn colId="857" hiddenButton="1"/>
    <filterColumn colId="858" hiddenButton="1"/>
    <filterColumn colId="859" hiddenButton="1"/>
    <filterColumn colId="860" hiddenButton="1"/>
    <filterColumn colId="861" hiddenButton="1"/>
    <filterColumn colId="862" hiddenButton="1"/>
    <filterColumn colId="863" hiddenButton="1"/>
    <filterColumn colId="864" hiddenButton="1"/>
    <filterColumn colId="865" hiddenButton="1"/>
    <filterColumn colId="866" hiddenButton="1"/>
    <filterColumn colId="867" hiddenButton="1"/>
    <filterColumn colId="868" hiddenButton="1"/>
    <filterColumn colId="869" hiddenButton="1"/>
    <filterColumn colId="870" hiddenButton="1"/>
    <filterColumn colId="871" hiddenButton="1"/>
    <filterColumn colId="872" hiddenButton="1"/>
    <filterColumn colId="873" hiddenButton="1"/>
    <filterColumn colId="874" hiddenButton="1"/>
    <filterColumn colId="875" hiddenButton="1"/>
    <filterColumn colId="876" hiddenButton="1"/>
    <filterColumn colId="877" hiddenButton="1"/>
    <filterColumn colId="878" hiddenButton="1"/>
    <filterColumn colId="879" hiddenButton="1"/>
    <filterColumn colId="880" hiddenButton="1"/>
    <filterColumn colId="881" hiddenButton="1"/>
    <filterColumn colId="882" hiddenButton="1"/>
    <filterColumn colId="883" hiddenButton="1"/>
    <filterColumn colId="884" hiddenButton="1"/>
    <filterColumn colId="885" hiddenButton="1"/>
    <filterColumn colId="886" hiddenButton="1"/>
    <filterColumn colId="887" hiddenButton="1"/>
    <filterColumn colId="888" hiddenButton="1"/>
    <filterColumn colId="889" hiddenButton="1"/>
    <filterColumn colId="890" hiddenButton="1"/>
    <filterColumn colId="891" hiddenButton="1"/>
    <filterColumn colId="892" hiddenButton="1"/>
    <filterColumn colId="893" hiddenButton="1"/>
    <filterColumn colId="894" hiddenButton="1"/>
    <filterColumn colId="895" hiddenButton="1"/>
    <filterColumn colId="896" hiddenButton="1"/>
    <filterColumn colId="897" hiddenButton="1"/>
    <filterColumn colId="898" hiddenButton="1"/>
    <filterColumn colId="899" hiddenButton="1"/>
    <filterColumn colId="900" hiddenButton="1"/>
    <filterColumn colId="901" hiddenButton="1"/>
    <filterColumn colId="902" hiddenButton="1"/>
    <filterColumn colId="903" hiddenButton="1"/>
    <filterColumn colId="904" hiddenButton="1"/>
    <filterColumn colId="905" hiddenButton="1"/>
    <filterColumn colId="906" hiddenButton="1"/>
    <filterColumn colId="907" hiddenButton="1"/>
    <filterColumn colId="908" hiddenButton="1"/>
    <filterColumn colId="909" hiddenButton="1"/>
    <filterColumn colId="910" hiddenButton="1"/>
    <filterColumn colId="911" hiddenButton="1"/>
    <filterColumn colId="912" hiddenButton="1"/>
    <filterColumn colId="913" hiddenButton="1"/>
    <filterColumn colId="914" hiddenButton="1"/>
    <filterColumn colId="915" hiddenButton="1"/>
    <filterColumn colId="916" hiddenButton="1"/>
    <filterColumn colId="917" hiddenButton="1"/>
    <filterColumn colId="918" hiddenButton="1"/>
    <filterColumn colId="919" hiddenButton="1"/>
    <filterColumn colId="920" hiddenButton="1"/>
    <filterColumn colId="921" hiddenButton="1"/>
    <filterColumn colId="922" hiddenButton="1"/>
    <filterColumn colId="923" hiddenButton="1"/>
    <filterColumn colId="924" hiddenButton="1"/>
    <filterColumn colId="925" hiddenButton="1"/>
    <filterColumn colId="926" hiddenButton="1"/>
    <filterColumn colId="927" hiddenButton="1"/>
    <filterColumn colId="928" hiddenButton="1"/>
    <filterColumn colId="929" hiddenButton="1"/>
    <filterColumn colId="930" hiddenButton="1"/>
    <filterColumn colId="931" hiddenButton="1"/>
    <filterColumn colId="932" hiddenButton="1"/>
    <filterColumn colId="933" hiddenButton="1"/>
    <filterColumn colId="934" hiddenButton="1"/>
    <filterColumn colId="935" hiddenButton="1"/>
    <filterColumn colId="936" hiddenButton="1"/>
    <filterColumn colId="937" hiddenButton="1"/>
    <filterColumn colId="938" hiddenButton="1"/>
    <filterColumn colId="939" hiddenButton="1"/>
    <filterColumn colId="940" hiddenButton="1"/>
    <filterColumn colId="941" hiddenButton="1"/>
    <filterColumn colId="942" hiddenButton="1"/>
    <filterColumn colId="943" hiddenButton="1"/>
    <filterColumn colId="944" hiddenButton="1"/>
    <filterColumn colId="945" hiddenButton="1"/>
    <filterColumn colId="946" hiddenButton="1"/>
    <filterColumn colId="947" hiddenButton="1"/>
    <filterColumn colId="948" hiddenButton="1"/>
    <filterColumn colId="949" hiddenButton="1"/>
    <filterColumn colId="950" hiddenButton="1"/>
    <filterColumn colId="951" hiddenButton="1"/>
    <filterColumn colId="952" hiddenButton="1"/>
    <filterColumn colId="953" hiddenButton="1"/>
    <filterColumn colId="954" hiddenButton="1"/>
    <filterColumn colId="955" hiddenButton="1"/>
    <filterColumn colId="956" hiddenButton="1"/>
    <filterColumn colId="957" hiddenButton="1"/>
    <filterColumn colId="958" hiddenButton="1"/>
    <filterColumn colId="959" hiddenButton="1"/>
    <filterColumn colId="960" hiddenButton="1"/>
    <filterColumn colId="961" hiddenButton="1"/>
    <filterColumn colId="962" hiddenButton="1"/>
    <filterColumn colId="963" hiddenButton="1"/>
    <filterColumn colId="964" hiddenButton="1"/>
    <filterColumn colId="965" hiddenButton="1"/>
    <filterColumn colId="966" hiddenButton="1"/>
    <filterColumn colId="967" hiddenButton="1"/>
    <filterColumn colId="968" hiddenButton="1"/>
    <filterColumn colId="969" hiddenButton="1"/>
    <filterColumn colId="970" hiddenButton="1"/>
    <filterColumn colId="971" hiddenButton="1"/>
    <filterColumn colId="972" hiddenButton="1"/>
    <filterColumn colId="973" hiddenButton="1"/>
    <filterColumn colId="974" hiddenButton="1"/>
    <filterColumn colId="975" hiddenButton="1"/>
    <filterColumn colId="976" hiddenButton="1"/>
    <filterColumn colId="977" hiddenButton="1"/>
    <filterColumn colId="978" hiddenButton="1"/>
    <filterColumn colId="979" hiddenButton="1"/>
    <filterColumn colId="980" hiddenButton="1"/>
    <filterColumn colId="981" hiddenButton="1"/>
    <filterColumn colId="982" hiddenButton="1"/>
    <filterColumn colId="983" hiddenButton="1"/>
    <filterColumn colId="984" hiddenButton="1"/>
    <filterColumn colId="985" hiddenButton="1"/>
    <filterColumn colId="986" hiddenButton="1"/>
    <filterColumn colId="987" hiddenButton="1"/>
    <filterColumn colId="988" hiddenButton="1"/>
    <filterColumn colId="989" hiddenButton="1"/>
    <filterColumn colId="990" hiddenButton="1"/>
    <filterColumn colId="991" hiddenButton="1"/>
    <filterColumn colId="992" hiddenButton="1"/>
    <filterColumn colId="993" hiddenButton="1"/>
    <filterColumn colId="994" hiddenButton="1"/>
    <filterColumn colId="995" hiddenButton="1"/>
    <filterColumn colId="996" hiddenButton="1"/>
    <filterColumn colId="997" hiddenButton="1"/>
    <filterColumn colId="998" hiddenButton="1"/>
    <filterColumn colId="999" hiddenButton="1"/>
    <filterColumn colId="1000" hiddenButton="1"/>
    <filterColumn colId="1001" hiddenButton="1"/>
    <filterColumn colId="1002" hiddenButton="1"/>
    <filterColumn colId="1003" hiddenButton="1"/>
    <filterColumn colId="1004" hiddenButton="1"/>
    <filterColumn colId="1005" hiddenButton="1"/>
    <filterColumn colId="1006" hiddenButton="1"/>
    <filterColumn colId="1007" hiddenButton="1"/>
    <filterColumn colId="1008" hiddenButton="1"/>
    <filterColumn colId="1009" hiddenButton="1"/>
    <filterColumn colId="1010" hiddenButton="1"/>
    <filterColumn colId="1011" hiddenButton="1"/>
    <filterColumn colId="1012" hiddenButton="1"/>
    <filterColumn colId="1013" hiddenButton="1"/>
    <filterColumn colId="1014" hiddenButton="1"/>
    <filterColumn colId="1015" hiddenButton="1"/>
    <filterColumn colId="1016" hiddenButton="1"/>
    <filterColumn colId="1017" hiddenButton="1"/>
    <filterColumn colId="1018" hiddenButton="1"/>
    <filterColumn colId="1019" hiddenButton="1"/>
    <filterColumn colId="1020" hiddenButton="1"/>
    <filterColumn colId="1021" hiddenButton="1"/>
    <filterColumn colId="1022" hiddenButton="1"/>
    <filterColumn colId="1023" hiddenButton="1"/>
    <filterColumn colId="1024" hiddenButton="1"/>
    <filterColumn colId="1025" hiddenButton="1"/>
    <filterColumn colId="1026" hiddenButton="1"/>
    <filterColumn colId="1027" hiddenButton="1"/>
    <filterColumn colId="1028" hiddenButton="1"/>
    <filterColumn colId="1029" hiddenButton="1"/>
    <filterColumn colId="1030" hiddenButton="1"/>
    <filterColumn colId="1031" hiddenButton="1"/>
    <filterColumn colId="1032" hiddenButton="1"/>
    <filterColumn colId="1033" hiddenButton="1"/>
    <filterColumn colId="1034" hiddenButton="1"/>
    <filterColumn colId="1035" hiddenButton="1"/>
    <filterColumn colId="1036" hiddenButton="1"/>
    <filterColumn colId="1037" hiddenButton="1"/>
    <filterColumn colId="1038" hiddenButton="1"/>
    <filterColumn colId="1039" hiddenButton="1"/>
    <filterColumn colId="1040" hiddenButton="1"/>
    <filterColumn colId="1041" hiddenButton="1"/>
    <filterColumn colId="1042" hiddenButton="1"/>
    <filterColumn colId="1043" hiddenButton="1"/>
    <filterColumn colId="1044" hiddenButton="1"/>
    <filterColumn colId="1045" hiddenButton="1"/>
    <filterColumn colId="1046" hiddenButton="1"/>
    <filterColumn colId="1047" hiddenButton="1"/>
    <filterColumn colId="1048" hiddenButton="1"/>
    <filterColumn colId="1049" hiddenButton="1"/>
    <filterColumn colId="1050" hiddenButton="1"/>
    <filterColumn colId="1051" hiddenButton="1"/>
    <filterColumn colId="1052" hiddenButton="1"/>
    <filterColumn colId="1053" hiddenButton="1"/>
    <filterColumn colId="1054" hiddenButton="1"/>
    <filterColumn colId="1055" hiddenButton="1"/>
    <filterColumn colId="1056" hiddenButton="1"/>
    <filterColumn colId="1057" hiddenButton="1"/>
    <filterColumn colId="1058" hiddenButton="1"/>
    <filterColumn colId="1059" hiddenButton="1"/>
    <filterColumn colId="1060" hiddenButton="1"/>
    <filterColumn colId="1061" hiddenButton="1"/>
    <filterColumn colId="1062" hiddenButton="1"/>
    <filterColumn colId="1063" hiddenButton="1"/>
    <filterColumn colId="1064" hiddenButton="1"/>
    <filterColumn colId="1065" hiddenButton="1"/>
    <filterColumn colId="1066" hiddenButton="1"/>
    <filterColumn colId="1067" hiddenButton="1"/>
    <filterColumn colId="1068" hiddenButton="1"/>
    <filterColumn colId="1069" hiddenButton="1"/>
    <filterColumn colId="1070" hiddenButton="1"/>
    <filterColumn colId="1071" hiddenButton="1"/>
    <filterColumn colId="1072" hiddenButton="1"/>
    <filterColumn colId="1073" hiddenButton="1"/>
    <filterColumn colId="1074" hiddenButton="1"/>
    <filterColumn colId="1075" hiddenButton="1"/>
    <filterColumn colId="1076" hiddenButton="1"/>
    <filterColumn colId="1077" hiddenButton="1"/>
    <filterColumn colId="1078" hiddenButton="1"/>
    <filterColumn colId="1079" hiddenButton="1"/>
    <filterColumn colId="1080" hiddenButton="1"/>
    <filterColumn colId="1081" hiddenButton="1"/>
    <filterColumn colId="1082" hiddenButton="1"/>
    <filterColumn colId="1083" hiddenButton="1"/>
    <filterColumn colId="1084" hiddenButton="1"/>
    <filterColumn colId="1085" hiddenButton="1"/>
    <filterColumn colId="1086" hiddenButton="1"/>
    <filterColumn colId="1087" hiddenButton="1"/>
    <filterColumn colId="1088" hiddenButton="1"/>
    <filterColumn colId="1089" hiddenButton="1"/>
    <filterColumn colId="1090" hiddenButton="1"/>
    <filterColumn colId="1091" hiddenButton="1"/>
    <filterColumn colId="1092" hiddenButton="1"/>
    <filterColumn colId="1093" hiddenButton="1"/>
    <filterColumn colId="1094" hiddenButton="1"/>
    <filterColumn colId="1095" hiddenButton="1"/>
    <filterColumn colId="1096" hiddenButton="1"/>
    <filterColumn colId="1097" hiddenButton="1"/>
    <filterColumn colId="1098" hiddenButton="1"/>
    <filterColumn colId="1099" hiddenButton="1"/>
    <filterColumn colId="1100" hiddenButton="1"/>
    <filterColumn colId="1101" hiddenButton="1"/>
    <filterColumn colId="1102" hiddenButton="1"/>
    <filterColumn colId="1103" hiddenButton="1"/>
    <filterColumn colId="1104" hiddenButton="1"/>
    <filterColumn colId="1105" hiddenButton="1"/>
    <filterColumn colId="1106" hiddenButton="1"/>
    <filterColumn colId="1107" hiddenButton="1"/>
    <filterColumn colId="1108" hiddenButton="1"/>
    <filterColumn colId="1109" hiddenButton="1"/>
    <filterColumn colId="1110" hiddenButton="1"/>
    <filterColumn colId="1111" hiddenButton="1"/>
    <filterColumn colId="1112" hiddenButton="1"/>
    <filterColumn colId="1113" hiddenButton="1"/>
    <filterColumn colId="1114" hiddenButton="1"/>
    <filterColumn colId="1115" hiddenButton="1"/>
    <filterColumn colId="1116" hiddenButton="1"/>
    <filterColumn colId="1117" hiddenButton="1"/>
    <filterColumn colId="1118" hiddenButton="1"/>
    <filterColumn colId="1119" hiddenButton="1"/>
    <filterColumn colId="1120" hiddenButton="1"/>
    <filterColumn colId="1121" hiddenButton="1"/>
    <filterColumn colId="1122" hiddenButton="1"/>
    <filterColumn colId="1123" hiddenButton="1"/>
    <filterColumn colId="1124" hiddenButton="1"/>
    <filterColumn colId="1125" hiddenButton="1"/>
    <filterColumn colId="1126" hiddenButton="1"/>
    <filterColumn colId="1127" hiddenButton="1"/>
    <filterColumn colId="1128" hiddenButton="1"/>
    <filterColumn colId="1129" hiddenButton="1"/>
    <filterColumn colId="1130" hiddenButton="1"/>
    <filterColumn colId="1131" hiddenButton="1"/>
    <filterColumn colId="1132" hiddenButton="1"/>
    <filterColumn colId="1133" hiddenButton="1"/>
    <filterColumn colId="1134" hiddenButton="1"/>
    <filterColumn colId="1135" hiddenButton="1"/>
    <filterColumn colId="1136" hiddenButton="1"/>
    <filterColumn colId="1137" hiddenButton="1"/>
    <filterColumn colId="1138" hiddenButton="1"/>
    <filterColumn colId="1139" hiddenButton="1"/>
    <filterColumn colId="1140" hiddenButton="1"/>
    <filterColumn colId="1141" hiddenButton="1"/>
    <filterColumn colId="1142" hiddenButton="1"/>
    <filterColumn colId="1143" hiddenButton="1"/>
    <filterColumn colId="1144" hiddenButton="1"/>
    <filterColumn colId="1145" hiddenButton="1"/>
    <filterColumn colId="1146" hiddenButton="1"/>
    <filterColumn colId="1147" hiddenButton="1"/>
    <filterColumn colId="1148" hiddenButton="1"/>
    <filterColumn colId="1149" hiddenButton="1"/>
    <filterColumn colId="1150" hiddenButton="1"/>
    <filterColumn colId="1151" hiddenButton="1"/>
    <filterColumn colId="1152" hiddenButton="1"/>
    <filterColumn colId="1153" hiddenButton="1"/>
    <filterColumn colId="1154" hiddenButton="1"/>
    <filterColumn colId="1155" hiddenButton="1"/>
    <filterColumn colId="1156" hiddenButton="1"/>
    <filterColumn colId="1157" hiddenButton="1"/>
    <filterColumn colId="1158" hiddenButton="1"/>
    <filterColumn colId="1159" hiddenButton="1"/>
    <filterColumn colId="1160" hiddenButton="1"/>
    <filterColumn colId="1161" hiddenButton="1"/>
    <filterColumn colId="1162" hiddenButton="1"/>
    <filterColumn colId="1163" hiddenButton="1"/>
    <filterColumn colId="1164" hiddenButton="1"/>
    <filterColumn colId="1165" hiddenButton="1"/>
    <filterColumn colId="1166" hiddenButton="1"/>
    <filterColumn colId="1167" hiddenButton="1"/>
    <filterColumn colId="1168" hiddenButton="1"/>
    <filterColumn colId="1169" hiddenButton="1"/>
    <filterColumn colId="1170" hiddenButton="1"/>
    <filterColumn colId="1171" hiddenButton="1"/>
    <filterColumn colId="1172" hiddenButton="1"/>
    <filterColumn colId="1173" hiddenButton="1"/>
    <filterColumn colId="1174" hiddenButton="1"/>
    <filterColumn colId="1175" hiddenButton="1"/>
    <filterColumn colId="1176" hiddenButton="1"/>
    <filterColumn colId="1177" hiddenButton="1"/>
    <filterColumn colId="1178" hiddenButton="1"/>
    <filterColumn colId="1179" hiddenButton="1"/>
    <filterColumn colId="1180" hiddenButton="1"/>
    <filterColumn colId="1181" hiddenButton="1"/>
    <filterColumn colId="1182" hiddenButton="1"/>
    <filterColumn colId="1183" hiddenButton="1"/>
    <filterColumn colId="1184" hiddenButton="1"/>
    <filterColumn colId="1185" hiddenButton="1"/>
    <filterColumn colId="1186" hiddenButton="1"/>
    <filterColumn colId="1187" hiddenButton="1"/>
    <filterColumn colId="1188" hiddenButton="1"/>
    <filterColumn colId="1189" hiddenButton="1"/>
    <filterColumn colId="1190" hiddenButton="1"/>
    <filterColumn colId="1191" hiddenButton="1"/>
    <filterColumn colId="1192" hiddenButton="1"/>
    <filterColumn colId="1193" hiddenButton="1"/>
    <filterColumn colId="1194" hiddenButton="1"/>
    <filterColumn colId="1195" hiddenButton="1"/>
    <filterColumn colId="1196" hiddenButton="1"/>
    <filterColumn colId="1197" hiddenButton="1"/>
    <filterColumn colId="1198" hiddenButton="1"/>
    <filterColumn colId="1199" hiddenButton="1"/>
    <filterColumn colId="1200" hiddenButton="1"/>
    <filterColumn colId="1201" hiddenButton="1"/>
    <filterColumn colId="1202" hiddenButton="1"/>
    <filterColumn colId="1203" hiddenButton="1"/>
    <filterColumn colId="1204" hiddenButton="1"/>
    <filterColumn colId="1205" hiddenButton="1"/>
    <filterColumn colId="1206" hiddenButton="1"/>
    <filterColumn colId="1207" hiddenButton="1"/>
    <filterColumn colId="1208" hiddenButton="1"/>
    <filterColumn colId="1209" hiddenButton="1"/>
    <filterColumn colId="1210" hiddenButton="1"/>
    <filterColumn colId="1211" hiddenButton="1"/>
    <filterColumn colId="1212" hiddenButton="1"/>
    <filterColumn colId="1213" hiddenButton="1"/>
    <filterColumn colId="1214" hiddenButton="1"/>
    <filterColumn colId="1215" hiddenButton="1"/>
    <filterColumn colId="1216" hiddenButton="1"/>
    <filterColumn colId="1217" hiddenButton="1"/>
    <filterColumn colId="1218" hiddenButton="1"/>
    <filterColumn colId="1219" hiddenButton="1"/>
    <filterColumn colId="1220" hiddenButton="1"/>
    <filterColumn colId="1221" hiddenButton="1"/>
    <filterColumn colId="1222" hiddenButton="1"/>
    <filterColumn colId="1223" hiddenButton="1"/>
    <filterColumn colId="1224" hiddenButton="1"/>
    <filterColumn colId="1225" hiddenButton="1"/>
    <filterColumn colId="1226" hiddenButton="1"/>
    <filterColumn colId="1227" hiddenButton="1"/>
    <filterColumn colId="1228" hiddenButton="1"/>
    <filterColumn colId="1229" hiddenButton="1"/>
    <filterColumn colId="1230" hiddenButton="1"/>
    <filterColumn colId="1231" hiddenButton="1"/>
    <filterColumn colId="1232" hiddenButton="1"/>
    <filterColumn colId="1233" hiddenButton="1"/>
    <filterColumn colId="1234" hiddenButton="1"/>
    <filterColumn colId="1235" hiddenButton="1"/>
    <filterColumn colId="1236" hiddenButton="1"/>
    <filterColumn colId="1237" hiddenButton="1"/>
    <filterColumn colId="1238" hiddenButton="1"/>
    <filterColumn colId="1239" hiddenButton="1"/>
    <filterColumn colId="1240" hiddenButton="1"/>
    <filterColumn colId="1241" hiddenButton="1"/>
    <filterColumn colId="1242" hiddenButton="1"/>
    <filterColumn colId="1243" hiddenButton="1"/>
    <filterColumn colId="1244" hiddenButton="1"/>
    <filterColumn colId="1245" hiddenButton="1"/>
    <filterColumn colId="1246" hiddenButton="1"/>
    <filterColumn colId="1247" hiddenButton="1"/>
    <filterColumn colId="1248" hiddenButton="1"/>
    <filterColumn colId="1249" hiddenButton="1"/>
    <filterColumn colId="1250" hiddenButton="1"/>
    <filterColumn colId="1251" hiddenButton="1"/>
    <filterColumn colId="1252" hiddenButton="1"/>
    <filterColumn colId="1253" hiddenButton="1"/>
    <filterColumn colId="1254" hiddenButton="1"/>
    <filterColumn colId="1255" hiddenButton="1"/>
    <filterColumn colId="1256" hiddenButton="1"/>
    <filterColumn colId="1257" hiddenButton="1"/>
    <filterColumn colId="1258" hiddenButton="1"/>
    <filterColumn colId="1259" hiddenButton="1"/>
    <filterColumn colId="1260" hiddenButton="1"/>
    <filterColumn colId="1261" hiddenButton="1"/>
    <filterColumn colId="1262" hiddenButton="1"/>
    <filterColumn colId="1263" hiddenButton="1"/>
    <filterColumn colId="1264" hiddenButton="1"/>
    <filterColumn colId="1265" hiddenButton="1"/>
    <filterColumn colId="1266" hiddenButton="1"/>
    <filterColumn colId="1267" hiddenButton="1"/>
    <filterColumn colId="1268" hiddenButton="1"/>
    <filterColumn colId="1269" hiddenButton="1"/>
    <filterColumn colId="1270" hiddenButton="1"/>
    <filterColumn colId="1271" hiddenButton="1"/>
    <filterColumn colId="1272" hiddenButton="1"/>
    <filterColumn colId="1273" hiddenButton="1"/>
    <filterColumn colId="1274" hiddenButton="1"/>
    <filterColumn colId="1275" hiddenButton="1"/>
    <filterColumn colId="1276" hiddenButton="1"/>
    <filterColumn colId="1277" hiddenButton="1"/>
    <filterColumn colId="1278" hiddenButton="1"/>
    <filterColumn colId="1279" hiddenButton="1"/>
    <filterColumn colId="1280" hiddenButton="1"/>
    <filterColumn colId="1281" hiddenButton="1"/>
    <filterColumn colId="1282" hiddenButton="1"/>
    <filterColumn colId="1283" hiddenButton="1"/>
    <filterColumn colId="1284" hiddenButton="1"/>
    <filterColumn colId="1285" hiddenButton="1"/>
    <filterColumn colId="1286" hiddenButton="1"/>
    <filterColumn colId="1287" hiddenButton="1"/>
    <filterColumn colId="1288" hiddenButton="1"/>
    <filterColumn colId="1289" hiddenButton="1"/>
    <filterColumn colId="1290" hiddenButton="1"/>
    <filterColumn colId="1291" hiddenButton="1"/>
    <filterColumn colId="1292" hiddenButton="1"/>
    <filterColumn colId="1293" hiddenButton="1"/>
    <filterColumn colId="1294" hiddenButton="1"/>
    <filterColumn colId="1295" hiddenButton="1"/>
    <filterColumn colId="1296" hiddenButton="1"/>
    <filterColumn colId="1297" hiddenButton="1"/>
    <filterColumn colId="1298" hiddenButton="1"/>
    <filterColumn colId="1299" hiddenButton="1"/>
    <filterColumn colId="1300" hiddenButton="1"/>
    <filterColumn colId="1301" hiddenButton="1"/>
    <filterColumn colId="1302" hiddenButton="1"/>
    <filterColumn colId="1303" hiddenButton="1"/>
    <filterColumn colId="1304" hiddenButton="1"/>
    <filterColumn colId="1305" hiddenButton="1"/>
    <filterColumn colId="1306" hiddenButton="1"/>
    <filterColumn colId="1307" hiddenButton="1"/>
    <filterColumn colId="1308" hiddenButton="1"/>
    <filterColumn colId="1309" hiddenButton="1"/>
    <filterColumn colId="1310" hiddenButton="1"/>
    <filterColumn colId="1311" hiddenButton="1"/>
    <filterColumn colId="1312" hiddenButton="1"/>
    <filterColumn colId="1313" hiddenButton="1"/>
    <filterColumn colId="1314" hiddenButton="1"/>
    <filterColumn colId="1315" hiddenButton="1"/>
    <filterColumn colId="1316" hiddenButton="1"/>
    <filterColumn colId="1317" hiddenButton="1"/>
    <filterColumn colId="1318" hiddenButton="1"/>
    <filterColumn colId="1319" hiddenButton="1"/>
    <filterColumn colId="1320" hiddenButton="1"/>
    <filterColumn colId="1321" hiddenButton="1"/>
    <filterColumn colId="1322" hiddenButton="1"/>
    <filterColumn colId="1323" hiddenButton="1"/>
    <filterColumn colId="1324" hiddenButton="1"/>
    <filterColumn colId="1325" hiddenButton="1"/>
    <filterColumn colId="1326" hiddenButton="1"/>
    <filterColumn colId="1327" hiddenButton="1"/>
    <filterColumn colId="1328" hiddenButton="1"/>
    <filterColumn colId="1329" hiddenButton="1"/>
    <filterColumn colId="1330" hiddenButton="1"/>
    <filterColumn colId="1331" hiddenButton="1"/>
    <filterColumn colId="1332" hiddenButton="1"/>
    <filterColumn colId="1333" hiddenButton="1"/>
    <filterColumn colId="1334" hiddenButton="1"/>
    <filterColumn colId="1335" hiddenButton="1"/>
    <filterColumn colId="1336" hiddenButton="1"/>
    <filterColumn colId="1337" hiddenButton="1"/>
    <filterColumn colId="1338" hiddenButton="1"/>
    <filterColumn colId="1339" hiddenButton="1"/>
    <filterColumn colId="1340" hiddenButton="1"/>
    <filterColumn colId="1341" hiddenButton="1"/>
    <filterColumn colId="1342" hiddenButton="1"/>
    <filterColumn colId="1343" hiddenButton="1"/>
    <filterColumn colId="1344" hiddenButton="1"/>
    <filterColumn colId="1345" hiddenButton="1"/>
    <filterColumn colId="1346" hiddenButton="1"/>
    <filterColumn colId="1347" hiddenButton="1"/>
    <filterColumn colId="1348" hiddenButton="1"/>
    <filterColumn colId="1349" hiddenButton="1"/>
    <filterColumn colId="1350" hiddenButton="1"/>
    <filterColumn colId="1351" hiddenButton="1"/>
    <filterColumn colId="1352" hiddenButton="1"/>
    <filterColumn colId="1353" hiddenButton="1"/>
    <filterColumn colId="1354" hiddenButton="1"/>
    <filterColumn colId="1355" hiddenButton="1"/>
    <filterColumn colId="1356" hiddenButton="1"/>
    <filterColumn colId="1357" hiddenButton="1"/>
    <filterColumn colId="1358" hiddenButton="1"/>
    <filterColumn colId="1359" hiddenButton="1"/>
    <filterColumn colId="1360" hiddenButton="1"/>
    <filterColumn colId="1361" hiddenButton="1"/>
    <filterColumn colId="1362" hiddenButton="1"/>
    <filterColumn colId="1363" hiddenButton="1"/>
    <filterColumn colId="1364" hiddenButton="1"/>
    <filterColumn colId="1365" hiddenButton="1"/>
    <filterColumn colId="1366" hiddenButton="1"/>
    <filterColumn colId="1367" hiddenButton="1"/>
    <filterColumn colId="1368" hiddenButton="1"/>
    <filterColumn colId="1369" hiddenButton="1"/>
    <filterColumn colId="1370" hiddenButton="1"/>
    <filterColumn colId="1371" hiddenButton="1"/>
    <filterColumn colId="1372" hiddenButton="1"/>
    <filterColumn colId="1373" hiddenButton="1"/>
    <filterColumn colId="1374" hiddenButton="1"/>
    <filterColumn colId="1375" hiddenButton="1"/>
    <filterColumn colId="1376" hiddenButton="1"/>
    <filterColumn colId="1377" hiddenButton="1"/>
    <filterColumn colId="1378" hiddenButton="1"/>
    <filterColumn colId="1379" hiddenButton="1"/>
    <filterColumn colId="1380" hiddenButton="1"/>
    <filterColumn colId="1381" hiddenButton="1"/>
    <filterColumn colId="1382" hiddenButton="1"/>
    <filterColumn colId="1383" hiddenButton="1"/>
    <filterColumn colId="1384" hiddenButton="1"/>
    <filterColumn colId="1385" hiddenButton="1"/>
    <filterColumn colId="1386" hiddenButton="1"/>
    <filterColumn colId="1387" hiddenButton="1"/>
    <filterColumn colId="1388" hiddenButton="1"/>
    <filterColumn colId="1389" hiddenButton="1"/>
    <filterColumn colId="1390" hiddenButton="1"/>
    <filterColumn colId="1391" hiddenButton="1"/>
    <filterColumn colId="1392" hiddenButton="1"/>
    <filterColumn colId="1393" hiddenButton="1"/>
    <filterColumn colId="1394" hiddenButton="1"/>
    <filterColumn colId="1395" hiddenButton="1"/>
    <filterColumn colId="1396" hiddenButton="1"/>
    <filterColumn colId="1397" hiddenButton="1"/>
    <filterColumn colId="1398" hiddenButton="1"/>
    <filterColumn colId="1399" hiddenButton="1"/>
    <filterColumn colId="1400" hiddenButton="1"/>
    <filterColumn colId="1401" hiddenButton="1"/>
    <filterColumn colId="1402" hiddenButton="1"/>
    <filterColumn colId="1403" hiddenButton="1"/>
    <filterColumn colId="1404" hiddenButton="1"/>
    <filterColumn colId="1405" hiddenButton="1"/>
    <filterColumn colId="1406" hiddenButton="1"/>
    <filterColumn colId="1407" hiddenButton="1"/>
    <filterColumn colId="1408" hiddenButton="1"/>
    <filterColumn colId="1409" hiddenButton="1"/>
    <filterColumn colId="1410" hiddenButton="1"/>
    <filterColumn colId="1411" hiddenButton="1"/>
    <filterColumn colId="1412" hiddenButton="1"/>
    <filterColumn colId="1413" hiddenButton="1"/>
    <filterColumn colId="1414" hiddenButton="1"/>
    <filterColumn colId="1415" hiddenButton="1"/>
    <filterColumn colId="1416" hiddenButton="1"/>
    <filterColumn colId="1417" hiddenButton="1"/>
    <filterColumn colId="1418" hiddenButton="1"/>
    <filterColumn colId="1419" hiddenButton="1"/>
    <filterColumn colId="1420" hiddenButton="1"/>
    <filterColumn colId="1421" hiddenButton="1"/>
    <filterColumn colId="1422" hiddenButton="1"/>
    <filterColumn colId="1423" hiddenButton="1"/>
    <filterColumn colId="1424" hiddenButton="1"/>
    <filterColumn colId="1425" hiddenButton="1"/>
    <filterColumn colId="1426" hiddenButton="1"/>
    <filterColumn colId="1427" hiddenButton="1"/>
    <filterColumn colId="1428" hiddenButton="1"/>
    <filterColumn colId="1429" hiddenButton="1"/>
    <filterColumn colId="1430" hiddenButton="1"/>
    <filterColumn colId="1431" hiddenButton="1"/>
    <filterColumn colId="1432" hiddenButton="1"/>
    <filterColumn colId="1433" hiddenButton="1"/>
    <filterColumn colId="1434" hiddenButton="1"/>
    <filterColumn colId="1435" hiddenButton="1"/>
    <filterColumn colId="1436" hiddenButton="1"/>
    <filterColumn colId="1437" hiddenButton="1"/>
    <filterColumn colId="1438" hiddenButton="1"/>
    <filterColumn colId="1439" hiddenButton="1"/>
    <filterColumn colId="1440" hiddenButton="1"/>
    <filterColumn colId="1441" hiddenButton="1"/>
    <filterColumn colId="1442" hiddenButton="1"/>
    <filterColumn colId="1443" hiddenButton="1"/>
    <filterColumn colId="1444" hiddenButton="1"/>
    <filterColumn colId="1445" hiddenButton="1"/>
    <filterColumn colId="1446" hiddenButton="1"/>
    <filterColumn colId="1447" hiddenButton="1"/>
    <filterColumn colId="1448" hiddenButton="1"/>
    <filterColumn colId="1449" hiddenButton="1"/>
    <filterColumn colId="1450" hiddenButton="1"/>
    <filterColumn colId="1451" hiddenButton="1"/>
    <filterColumn colId="1452" hiddenButton="1"/>
    <filterColumn colId="1453" hiddenButton="1"/>
    <filterColumn colId="1454" hiddenButton="1"/>
    <filterColumn colId="1455" hiddenButton="1"/>
    <filterColumn colId="1456" hiddenButton="1"/>
    <filterColumn colId="1457" hiddenButton="1"/>
    <filterColumn colId="1458" hiddenButton="1"/>
    <filterColumn colId="1459" hiddenButton="1"/>
    <filterColumn colId="1460" hiddenButton="1"/>
    <filterColumn colId="1461" hiddenButton="1"/>
    <filterColumn colId="1462" hiddenButton="1"/>
    <filterColumn colId="1463" hiddenButton="1"/>
    <filterColumn colId="1464" hiddenButton="1"/>
    <filterColumn colId="1465" hiddenButton="1"/>
    <filterColumn colId="1466" hiddenButton="1"/>
    <filterColumn colId="1467" hiddenButton="1"/>
    <filterColumn colId="1468" hiddenButton="1"/>
    <filterColumn colId="1469" hiddenButton="1"/>
    <filterColumn colId="1470" hiddenButton="1"/>
    <filterColumn colId="1471" hiddenButton="1"/>
    <filterColumn colId="1472" hiddenButton="1"/>
    <filterColumn colId="1473" hiddenButton="1"/>
    <filterColumn colId="1474" hiddenButton="1"/>
    <filterColumn colId="1475" hiddenButton="1"/>
    <filterColumn colId="1476" hiddenButton="1"/>
    <filterColumn colId="1477" hiddenButton="1"/>
    <filterColumn colId="1478" hiddenButton="1"/>
    <filterColumn colId="1479" hiddenButton="1"/>
    <filterColumn colId="1480" hiddenButton="1"/>
    <filterColumn colId="1481" hiddenButton="1"/>
    <filterColumn colId="1482" hiddenButton="1"/>
    <filterColumn colId="1483" hiddenButton="1"/>
    <filterColumn colId="1484" hiddenButton="1"/>
    <filterColumn colId="1485" hiddenButton="1"/>
    <filterColumn colId="1486" hiddenButton="1"/>
    <filterColumn colId="1487" hiddenButton="1"/>
    <filterColumn colId="1488" hiddenButton="1"/>
    <filterColumn colId="1489" hiddenButton="1"/>
    <filterColumn colId="1490" hiddenButton="1"/>
    <filterColumn colId="1491" hiddenButton="1"/>
    <filterColumn colId="1492" hiddenButton="1"/>
    <filterColumn colId="1493" hiddenButton="1"/>
    <filterColumn colId="1494" hiddenButton="1"/>
    <filterColumn colId="1495" hiddenButton="1"/>
    <filterColumn colId="1496" hiddenButton="1"/>
    <filterColumn colId="1497" hiddenButton="1"/>
    <filterColumn colId="1498" hiddenButton="1"/>
    <filterColumn colId="1499" hiddenButton="1"/>
    <filterColumn colId="1500" hiddenButton="1"/>
    <filterColumn colId="1501" hiddenButton="1"/>
    <filterColumn colId="1502" hiddenButton="1"/>
    <filterColumn colId="1503" hiddenButton="1"/>
    <filterColumn colId="1504" hiddenButton="1"/>
    <filterColumn colId="1505" hiddenButton="1"/>
    <filterColumn colId="1506" hiddenButton="1"/>
    <filterColumn colId="1507" hiddenButton="1"/>
    <filterColumn colId="1508" hiddenButton="1"/>
    <filterColumn colId="1509" hiddenButton="1"/>
    <filterColumn colId="1510" hiddenButton="1"/>
    <filterColumn colId="1511" hiddenButton="1"/>
    <filterColumn colId="1512" hiddenButton="1"/>
    <filterColumn colId="1513" hiddenButton="1"/>
    <filterColumn colId="1514" hiddenButton="1"/>
    <filterColumn colId="1515" hiddenButton="1"/>
    <filterColumn colId="1516" hiddenButton="1"/>
    <filterColumn colId="1517" hiddenButton="1"/>
    <filterColumn colId="1518" hiddenButton="1"/>
    <filterColumn colId="1519" hiddenButton="1"/>
    <filterColumn colId="1520" hiddenButton="1"/>
    <filterColumn colId="1521" hiddenButton="1"/>
    <filterColumn colId="1522" hiddenButton="1"/>
    <filterColumn colId="1523" hiddenButton="1"/>
    <filterColumn colId="1524" hiddenButton="1"/>
    <filterColumn colId="1525" hiddenButton="1"/>
    <filterColumn colId="1526" hiddenButton="1"/>
    <filterColumn colId="1527" hiddenButton="1"/>
    <filterColumn colId="1528" hiddenButton="1"/>
    <filterColumn colId="1529" hiddenButton="1"/>
    <filterColumn colId="1530" hiddenButton="1"/>
    <filterColumn colId="1531" hiddenButton="1"/>
    <filterColumn colId="1532" hiddenButton="1"/>
    <filterColumn colId="1533" hiddenButton="1"/>
    <filterColumn colId="1534" hiddenButton="1"/>
    <filterColumn colId="1535" hiddenButton="1"/>
    <filterColumn colId="1536" hiddenButton="1"/>
    <filterColumn colId="1537" hiddenButton="1"/>
    <filterColumn colId="1538" hiddenButton="1"/>
    <filterColumn colId="1539" hiddenButton="1"/>
    <filterColumn colId="1540" hiddenButton="1"/>
    <filterColumn colId="1541" hiddenButton="1"/>
    <filterColumn colId="1542" hiddenButton="1"/>
    <filterColumn colId="1543" hiddenButton="1"/>
    <filterColumn colId="1544" hiddenButton="1"/>
    <filterColumn colId="1545" hiddenButton="1"/>
    <filterColumn colId="1546" hiddenButton="1"/>
    <filterColumn colId="1547" hiddenButton="1"/>
    <filterColumn colId="1548" hiddenButton="1"/>
    <filterColumn colId="1549" hiddenButton="1"/>
    <filterColumn colId="1550" hiddenButton="1"/>
    <filterColumn colId="1551" hiddenButton="1"/>
    <filterColumn colId="1552" hiddenButton="1"/>
    <filterColumn colId="1553" hiddenButton="1"/>
    <filterColumn colId="1554" hiddenButton="1"/>
    <filterColumn colId="1555" hiddenButton="1"/>
    <filterColumn colId="1556" hiddenButton="1"/>
    <filterColumn colId="1557" hiddenButton="1"/>
    <filterColumn colId="1558" hiddenButton="1"/>
    <filterColumn colId="1559" hiddenButton="1"/>
    <filterColumn colId="1560" hiddenButton="1"/>
    <filterColumn colId="1561" hiddenButton="1"/>
    <filterColumn colId="1562" hiddenButton="1"/>
    <filterColumn colId="1563" hiddenButton="1"/>
    <filterColumn colId="1564" hiddenButton="1"/>
    <filterColumn colId="1565" hiddenButton="1"/>
    <filterColumn colId="1566" hiddenButton="1"/>
    <filterColumn colId="1567" hiddenButton="1"/>
    <filterColumn colId="1568" hiddenButton="1"/>
    <filterColumn colId="1569" hiddenButton="1"/>
    <filterColumn colId="1570" hiddenButton="1"/>
    <filterColumn colId="1571" hiddenButton="1"/>
    <filterColumn colId="1572" hiddenButton="1"/>
    <filterColumn colId="1573" hiddenButton="1"/>
    <filterColumn colId="1574" hiddenButton="1"/>
    <filterColumn colId="1575" hiddenButton="1"/>
    <filterColumn colId="1576" hiddenButton="1"/>
    <filterColumn colId="1577" hiddenButton="1"/>
    <filterColumn colId="1578" hiddenButton="1"/>
    <filterColumn colId="1579" hiddenButton="1"/>
    <filterColumn colId="1580" hiddenButton="1"/>
    <filterColumn colId="1581" hiddenButton="1"/>
    <filterColumn colId="1582" hiddenButton="1"/>
    <filterColumn colId="1583" hiddenButton="1"/>
    <filterColumn colId="1584" hiddenButton="1"/>
    <filterColumn colId="1585" hiddenButton="1"/>
    <filterColumn colId="1586" hiddenButton="1"/>
    <filterColumn colId="1587" hiddenButton="1"/>
    <filterColumn colId="1588" hiddenButton="1"/>
    <filterColumn colId="1589" hiddenButton="1"/>
    <filterColumn colId="1590" hiddenButton="1"/>
    <filterColumn colId="1591" hiddenButton="1"/>
    <filterColumn colId="1592" hiddenButton="1"/>
    <filterColumn colId="1593" hiddenButton="1"/>
    <filterColumn colId="1594" hiddenButton="1"/>
    <filterColumn colId="1595" hiddenButton="1"/>
    <filterColumn colId="1596" hiddenButton="1"/>
    <filterColumn colId="1597" hiddenButton="1"/>
    <filterColumn colId="1598" hiddenButton="1"/>
    <filterColumn colId="1599" hiddenButton="1"/>
    <filterColumn colId="1600" hiddenButton="1"/>
    <filterColumn colId="1601" hiddenButton="1"/>
    <filterColumn colId="1602" hiddenButton="1"/>
    <filterColumn colId="1603" hiddenButton="1"/>
    <filterColumn colId="1604" hiddenButton="1"/>
    <filterColumn colId="1605" hiddenButton="1"/>
    <filterColumn colId="1606" hiddenButton="1"/>
    <filterColumn colId="1607" hiddenButton="1"/>
    <filterColumn colId="1608" hiddenButton="1"/>
    <filterColumn colId="1609" hiddenButton="1"/>
    <filterColumn colId="1610" hiddenButton="1"/>
    <filterColumn colId="1611" hiddenButton="1"/>
    <filterColumn colId="1612" hiddenButton="1"/>
    <filterColumn colId="1613" hiddenButton="1"/>
    <filterColumn colId="1614" hiddenButton="1"/>
    <filterColumn colId="1615" hiddenButton="1"/>
    <filterColumn colId="1616" hiddenButton="1"/>
    <filterColumn colId="1617" hiddenButton="1"/>
    <filterColumn colId="1618" hiddenButton="1"/>
    <filterColumn colId="1619" hiddenButton="1"/>
    <filterColumn colId="1620" hiddenButton="1"/>
    <filterColumn colId="1621" hiddenButton="1"/>
    <filterColumn colId="1622" hiddenButton="1"/>
    <filterColumn colId="1623" hiddenButton="1"/>
    <filterColumn colId="1624" hiddenButton="1"/>
    <filterColumn colId="1625" hiddenButton="1"/>
    <filterColumn colId="1626" hiddenButton="1"/>
    <filterColumn colId="1627" hiddenButton="1"/>
    <filterColumn colId="1628" hiddenButton="1"/>
    <filterColumn colId="1629" hiddenButton="1"/>
    <filterColumn colId="1630" hiddenButton="1"/>
    <filterColumn colId="1631" hiddenButton="1"/>
    <filterColumn colId="1632" hiddenButton="1"/>
    <filterColumn colId="1633" hiddenButton="1"/>
    <filterColumn colId="1634" hiddenButton="1"/>
    <filterColumn colId="1635" hiddenButton="1"/>
    <filterColumn colId="1636" hiddenButton="1"/>
    <filterColumn colId="1637" hiddenButton="1"/>
    <filterColumn colId="1638" hiddenButton="1"/>
    <filterColumn colId="1639" hiddenButton="1"/>
    <filterColumn colId="1640" hiddenButton="1"/>
    <filterColumn colId="1641" hiddenButton="1"/>
    <filterColumn colId="1642" hiddenButton="1"/>
    <filterColumn colId="1643" hiddenButton="1"/>
    <filterColumn colId="1644" hiddenButton="1"/>
    <filterColumn colId="1645" hiddenButton="1"/>
    <filterColumn colId="1646" hiddenButton="1"/>
    <filterColumn colId="1647" hiddenButton="1"/>
    <filterColumn colId="1648" hiddenButton="1"/>
    <filterColumn colId="1649" hiddenButton="1"/>
    <filterColumn colId="1650" hiddenButton="1"/>
    <filterColumn colId="1651" hiddenButton="1"/>
    <filterColumn colId="1652" hiddenButton="1"/>
    <filterColumn colId="1653" hiddenButton="1"/>
    <filterColumn colId="1654" hiddenButton="1"/>
    <filterColumn colId="1655" hiddenButton="1"/>
    <filterColumn colId="1656" hiddenButton="1"/>
    <filterColumn colId="1657" hiddenButton="1"/>
    <filterColumn colId="1658" hiddenButton="1"/>
    <filterColumn colId="1659" hiddenButton="1"/>
    <filterColumn colId="1660" hiddenButton="1"/>
    <filterColumn colId="1661" hiddenButton="1"/>
    <filterColumn colId="1662" hiddenButton="1"/>
    <filterColumn colId="1663" hiddenButton="1"/>
    <filterColumn colId="1664" hiddenButton="1"/>
    <filterColumn colId="1665" hiddenButton="1"/>
    <filterColumn colId="1666" hiddenButton="1"/>
    <filterColumn colId="1667" hiddenButton="1"/>
    <filterColumn colId="1668" hiddenButton="1"/>
    <filterColumn colId="1669" hiddenButton="1"/>
    <filterColumn colId="1670" hiddenButton="1"/>
    <filterColumn colId="1671" hiddenButton="1"/>
    <filterColumn colId="1672" hiddenButton="1"/>
    <filterColumn colId="1673" hiddenButton="1"/>
    <filterColumn colId="1674" hiddenButton="1"/>
    <filterColumn colId="1675" hiddenButton="1"/>
    <filterColumn colId="1676" hiddenButton="1"/>
    <filterColumn colId="1677" hiddenButton="1"/>
    <filterColumn colId="1678" hiddenButton="1"/>
    <filterColumn colId="1679" hiddenButton="1"/>
    <filterColumn colId="1680" hiddenButton="1"/>
    <filterColumn colId="1681" hiddenButton="1"/>
    <filterColumn colId="1682" hiddenButton="1"/>
    <filterColumn colId="1683" hiddenButton="1"/>
    <filterColumn colId="1684" hiddenButton="1"/>
    <filterColumn colId="1685" hiddenButton="1"/>
    <filterColumn colId="1686" hiddenButton="1"/>
    <filterColumn colId="1687" hiddenButton="1"/>
    <filterColumn colId="1688" hiddenButton="1"/>
    <filterColumn colId="1689" hiddenButton="1"/>
    <filterColumn colId="1690" hiddenButton="1"/>
    <filterColumn colId="1691" hiddenButton="1"/>
    <filterColumn colId="1692" hiddenButton="1"/>
    <filterColumn colId="1693" hiddenButton="1"/>
    <filterColumn colId="1694" hiddenButton="1"/>
    <filterColumn colId="1695" hiddenButton="1"/>
    <filterColumn colId="1696" hiddenButton="1"/>
    <filterColumn colId="1697" hiddenButton="1"/>
    <filterColumn colId="1698" hiddenButton="1"/>
    <filterColumn colId="1699" hiddenButton="1"/>
    <filterColumn colId="1700" hiddenButton="1"/>
    <filterColumn colId="1701" hiddenButton="1"/>
    <filterColumn colId="1702" hiddenButton="1"/>
    <filterColumn colId="1703" hiddenButton="1"/>
    <filterColumn colId="1704" hiddenButton="1"/>
    <filterColumn colId="1705" hiddenButton="1"/>
    <filterColumn colId="1706" hiddenButton="1"/>
    <filterColumn colId="1707" hiddenButton="1"/>
    <filterColumn colId="1708" hiddenButton="1"/>
    <filterColumn colId="1709" hiddenButton="1"/>
    <filterColumn colId="1710" hiddenButton="1"/>
    <filterColumn colId="1711" hiddenButton="1"/>
    <filterColumn colId="1712" hiddenButton="1"/>
    <filterColumn colId="1713" hiddenButton="1"/>
    <filterColumn colId="1714" hiddenButton="1"/>
    <filterColumn colId="1715" hiddenButton="1"/>
    <filterColumn colId="1716" hiddenButton="1"/>
    <filterColumn colId="1717" hiddenButton="1"/>
    <filterColumn colId="1718" hiddenButton="1"/>
    <filterColumn colId="1719" hiddenButton="1"/>
    <filterColumn colId="1720" hiddenButton="1"/>
    <filterColumn colId="1721" hiddenButton="1"/>
    <filterColumn colId="1722" hiddenButton="1"/>
    <filterColumn colId="1723" hiddenButton="1"/>
    <filterColumn colId="1724" hiddenButton="1"/>
    <filterColumn colId="1725" hiddenButton="1"/>
    <filterColumn colId="1726" hiddenButton="1"/>
    <filterColumn colId="1727" hiddenButton="1"/>
    <filterColumn colId="1728" hiddenButton="1"/>
    <filterColumn colId="1729" hiddenButton="1"/>
    <filterColumn colId="1730" hiddenButton="1"/>
    <filterColumn colId="1731" hiddenButton="1"/>
    <filterColumn colId="1732" hiddenButton="1"/>
    <filterColumn colId="1733" hiddenButton="1"/>
    <filterColumn colId="1734" hiddenButton="1"/>
    <filterColumn colId="1735" hiddenButton="1"/>
    <filterColumn colId="1736" hiddenButton="1"/>
    <filterColumn colId="1737" hiddenButton="1"/>
    <filterColumn colId="1738" hiddenButton="1"/>
    <filterColumn colId="1739" hiddenButton="1"/>
    <filterColumn colId="1740" hiddenButton="1"/>
    <filterColumn colId="1741" hiddenButton="1"/>
    <filterColumn colId="1742" hiddenButton="1"/>
    <filterColumn colId="1743" hiddenButton="1"/>
    <filterColumn colId="1744" hiddenButton="1"/>
    <filterColumn colId="1745" hiddenButton="1"/>
    <filterColumn colId="1746" hiddenButton="1"/>
    <filterColumn colId="1747" hiddenButton="1"/>
    <filterColumn colId="1748" hiddenButton="1"/>
    <filterColumn colId="1749" hiddenButton="1"/>
    <filterColumn colId="1750" hiddenButton="1"/>
    <filterColumn colId="1751" hiddenButton="1"/>
    <filterColumn colId="1752" hiddenButton="1"/>
    <filterColumn colId="1753" hiddenButton="1"/>
    <filterColumn colId="1754" hiddenButton="1"/>
    <filterColumn colId="1755" hiddenButton="1"/>
    <filterColumn colId="1756" hiddenButton="1"/>
    <filterColumn colId="1757" hiddenButton="1"/>
    <filterColumn colId="1758" hiddenButton="1"/>
    <filterColumn colId="1759" hiddenButton="1"/>
    <filterColumn colId="1760" hiddenButton="1"/>
    <filterColumn colId="1761" hiddenButton="1"/>
    <filterColumn colId="1762" hiddenButton="1"/>
    <filterColumn colId="1763" hiddenButton="1"/>
    <filterColumn colId="1764" hiddenButton="1"/>
    <filterColumn colId="1765" hiddenButton="1"/>
    <filterColumn colId="1766" hiddenButton="1"/>
    <filterColumn colId="1767" hiddenButton="1"/>
    <filterColumn colId="1768" hiddenButton="1"/>
    <filterColumn colId="1769" hiddenButton="1"/>
    <filterColumn colId="1770" hiddenButton="1"/>
    <filterColumn colId="1771" hiddenButton="1"/>
    <filterColumn colId="1772" hiddenButton="1"/>
    <filterColumn colId="1773" hiddenButton="1"/>
    <filterColumn colId="1774" hiddenButton="1"/>
    <filterColumn colId="1775" hiddenButton="1"/>
    <filterColumn colId="1776" hiddenButton="1"/>
    <filterColumn colId="1777" hiddenButton="1"/>
    <filterColumn colId="1778" hiddenButton="1"/>
    <filterColumn colId="1779" hiddenButton="1"/>
    <filterColumn colId="1780" hiddenButton="1"/>
    <filterColumn colId="1781" hiddenButton="1"/>
    <filterColumn colId="1782" hiddenButton="1"/>
    <filterColumn colId="1783" hiddenButton="1"/>
    <filterColumn colId="1784" hiddenButton="1"/>
    <filterColumn colId="1785" hiddenButton="1"/>
    <filterColumn colId="1786" hiddenButton="1"/>
    <filterColumn colId="1787" hiddenButton="1"/>
    <filterColumn colId="1788" hiddenButton="1"/>
    <filterColumn colId="1789" hiddenButton="1"/>
    <filterColumn colId="1790" hiddenButton="1"/>
    <filterColumn colId="1791" hiddenButton="1"/>
    <filterColumn colId="1792" hiddenButton="1"/>
    <filterColumn colId="1793" hiddenButton="1"/>
    <filterColumn colId="1794" hiddenButton="1"/>
    <filterColumn colId="1795" hiddenButton="1"/>
    <filterColumn colId="1796" hiddenButton="1"/>
    <filterColumn colId="1797" hiddenButton="1"/>
    <filterColumn colId="1798" hiddenButton="1"/>
    <filterColumn colId="1799" hiddenButton="1"/>
    <filterColumn colId="1800" hiddenButton="1"/>
    <filterColumn colId="1801" hiddenButton="1"/>
    <filterColumn colId="1802" hiddenButton="1"/>
    <filterColumn colId="1803" hiddenButton="1"/>
    <filterColumn colId="1804" hiddenButton="1"/>
    <filterColumn colId="1805" hiddenButton="1"/>
    <filterColumn colId="1806" hiddenButton="1"/>
    <filterColumn colId="1807" hiddenButton="1"/>
    <filterColumn colId="1808" hiddenButton="1"/>
    <filterColumn colId="1809" hiddenButton="1"/>
    <filterColumn colId="1810" hiddenButton="1"/>
    <filterColumn colId="1811" hiddenButton="1"/>
    <filterColumn colId="1812" hiddenButton="1"/>
    <filterColumn colId="1813" hiddenButton="1"/>
    <filterColumn colId="1814" hiddenButton="1"/>
    <filterColumn colId="1815" hiddenButton="1"/>
    <filterColumn colId="1816" hiddenButton="1"/>
    <filterColumn colId="1817" hiddenButton="1"/>
    <filterColumn colId="1818" hiddenButton="1"/>
    <filterColumn colId="1819" hiddenButton="1"/>
    <filterColumn colId="1820" hiddenButton="1"/>
    <filterColumn colId="1821" hiddenButton="1"/>
    <filterColumn colId="1822" hiddenButton="1"/>
    <filterColumn colId="1823" hiddenButton="1"/>
    <filterColumn colId="1824" hiddenButton="1"/>
    <filterColumn colId="1825" hiddenButton="1"/>
    <filterColumn colId="1826" hiddenButton="1"/>
    <filterColumn colId="1827" hiddenButton="1"/>
    <filterColumn colId="1828" hiddenButton="1"/>
    <filterColumn colId="1829" hiddenButton="1"/>
    <filterColumn colId="1830" hiddenButton="1"/>
    <filterColumn colId="1831" hiddenButton="1"/>
    <filterColumn colId="1832" hiddenButton="1"/>
    <filterColumn colId="1833" hiddenButton="1"/>
    <filterColumn colId="1834" hiddenButton="1"/>
    <filterColumn colId="1835" hiddenButton="1"/>
    <filterColumn colId="1836" hiddenButton="1"/>
    <filterColumn colId="1837" hiddenButton="1"/>
    <filterColumn colId="1838" hiddenButton="1"/>
    <filterColumn colId="1839" hiddenButton="1"/>
    <filterColumn colId="1840" hiddenButton="1"/>
    <filterColumn colId="1841" hiddenButton="1"/>
    <filterColumn colId="1842" hiddenButton="1"/>
    <filterColumn colId="1843" hiddenButton="1"/>
    <filterColumn colId="1844" hiddenButton="1"/>
    <filterColumn colId="1845" hiddenButton="1"/>
    <filterColumn colId="1846" hiddenButton="1"/>
    <filterColumn colId="1847" hiddenButton="1"/>
    <filterColumn colId="1848" hiddenButton="1"/>
    <filterColumn colId="1849" hiddenButton="1"/>
    <filterColumn colId="1850" hiddenButton="1"/>
    <filterColumn colId="1851" hiddenButton="1"/>
    <filterColumn colId="1852" hiddenButton="1"/>
    <filterColumn colId="1853" hiddenButton="1"/>
    <filterColumn colId="1854" hiddenButton="1"/>
    <filterColumn colId="1855" hiddenButton="1"/>
    <filterColumn colId="1856" hiddenButton="1"/>
    <filterColumn colId="1857" hiddenButton="1"/>
    <filterColumn colId="1858" hiddenButton="1"/>
    <filterColumn colId="1859" hiddenButton="1"/>
    <filterColumn colId="1860" hiddenButton="1"/>
    <filterColumn colId="1861" hiddenButton="1"/>
    <filterColumn colId="1862" hiddenButton="1"/>
    <filterColumn colId="1863" hiddenButton="1"/>
    <filterColumn colId="1864" hiddenButton="1"/>
    <filterColumn colId="1865" hiddenButton="1"/>
    <filterColumn colId="1866" hiddenButton="1"/>
    <filterColumn colId="1867" hiddenButton="1"/>
    <filterColumn colId="1868" hiddenButton="1"/>
    <filterColumn colId="1869" hiddenButton="1"/>
    <filterColumn colId="1870" hiddenButton="1"/>
    <filterColumn colId="1871" hiddenButton="1"/>
    <filterColumn colId="1872" hiddenButton="1"/>
    <filterColumn colId="1873" hiddenButton="1"/>
    <filterColumn colId="1874" hiddenButton="1"/>
    <filterColumn colId="1875" hiddenButton="1"/>
    <filterColumn colId="1876" hiddenButton="1"/>
    <filterColumn colId="1877" hiddenButton="1"/>
    <filterColumn colId="1878" hiddenButton="1"/>
    <filterColumn colId="1879" hiddenButton="1"/>
    <filterColumn colId="1880" hiddenButton="1"/>
    <filterColumn colId="1881" hiddenButton="1"/>
    <filterColumn colId="1882" hiddenButton="1"/>
    <filterColumn colId="1883" hiddenButton="1"/>
    <filterColumn colId="1884" hiddenButton="1"/>
    <filterColumn colId="1885" hiddenButton="1"/>
    <filterColumn colId="1886" hiddenButton="1"/>
    <filterColumn colId="1887" hiddenButton="1"/>
    <filterColumn colId="1888" hiddenButton="1"/>
    <filterColumn colId="1889" hiddenButton="1"/>
    <filterColumn colId="1890" hiddenButton="1"/>
    <filterColumn colId="1891" hiddenButton="1"/>
    <filterColumn colId="1892" hiddenButton="1"/>
    <filterColumn colId="1893" hiddenButton="1"/>
    <filterColumn colId="1894" hiddenButton="1"/>
    <filterColumn colId="1895" hiddenButton="1"/>
    <filterColumn colId="1896" hiddenButton="1"/>
    <filterColumn colId="1897" hiddenButton="1"/>
    <filterColumn colId="1898" hiddenButton="1"/>
    <filterColumn colId="1899" hiddenButton="1"/>
    <filterColumn colId="1900" hiddenButton="1"/>
    <filterColumn colId="1901" hiddenButton="1"/>
    <filterColumn colId="1902" hiddenButton="1"/>
    <filterColumn colId="1903" hiddenButton="1"/>
    <filterColumn colId="1904" hiddenButton="1"/>
    <filterColumn colId="1905" hiddenButton="1"/>
    <filterColumn colId="1906" hiddenButton="1"/>
    <filterColumn colId="1907" hiddenButton="1"/>
    <filterColumn colId="1908" hiddenButton="1"/>
    <filterColumn colId="1909" hiddenButton="1"/>
    <filterColumn colId="1910" hiddenButton="1"/>
    <filterColumn colId="1911" hiddenButton="1"/>
    <filterColumn colId="1912" hiddenButton="1"/>
    <filterColumn colId="1913" hiddenButton="1"/>
    <filterColumn colId="1914" hiddenButton="1"/>
    <filterColumn colId="1915" hiddenButton="1"/>
    <filterColumn colId="1916" hiddenButton="1"/>
    <filterColumn colId="1917" hiddenButton="1"/>
    <filterColumn colId="1918" hiddenButton="1"/>
    <filterColumn colId="1919" hiddenButton="1"/>
    <filterColumn colId="1920" hiddenButton="1"/>
    <filterColumn colId="1921" hiddenButton="1"/>
    <filterColumn colId="1922" hiddenButton="1"/>
    <filterColumn colId="1923" hiddenButton="1"/>
    <filterColumn colId="1924" hiddenButton="1"/>
    <filterColumn colId="1925" hiddenButton="1"/>
    <filterColumn colId="1926" hiddenButton="1"/>
    <filterColumn colId="1927" hiddenButton="1"/>
    <filterColumn colId="1928" hiddenButton="1"/>
    <filterColumn colId="1929" hiddenButton="1"/>
    <filterColumn colId="1930" hiddenButton="1"/>
    <filterColumn colId="1931" hiddenButton="1"/>
    <filterColumn colId="1932" hiddenButton="1"/>
    <filterColumn colId="1933" hiddenButton="1"/>
    <filterColumn colId="1934" hiddenButton="1"/>
    <filterColumn colId="1935" hiddenButton="1"/>
    <filterColumn colId="1936" hiddenButton="1"/>
    <filterColumn colId="1937" hiddenButton="1"/>
    <filterColumn colId="1938" hiddenButton="1"/>
    <filterColumn colId="1939" hiddenButton="1"/>
    <filterColumn colId="1940" hiddenButton="1"/>
    <filterColumn colId="1941" hiddenButton="1"/>
    <filterColumn colId="1942" hiddenButton="1"/>
    <filterColumn colId="1943" hiddenButton="1"/>
    <filterColumn colId="1944" hiddenButton="1"/>
    <filterColumn colId="1945" hiddenButton="1"/>
    <filterColumn colId="1946" hiddenButton="1"/>
    <filterColumn colId="1947" hiddenButton="1"/>
    <filterColumn colId="1948" hiddenButton="1"/>
    <filterColumn colId="1949" hiddenButton="1"/>
    <filterColumn colId="1950" hiddenButton="1"/>
    <filterColumn colId="1951" hiddenButton="1"/>
    <filterColumn colId="1952" hiddenButton="1"/>
    <filterColumn colId="1953" hiddenButton="1"/>
    <filterColumn colId="1954" hiddenButton="1"/>
    <filterColumn colId="1955" hiddenButton="1"/>
    <filterColumn colId="1956" hiddenButton="1"/>
    <filterColumn colId="1957" hiddenButton="1"/>
    <filterColumn colId="1958" hiddenButton="1"/>
    <filterColumn colId="1959" hiddenButton="1"/>
    <filterColumn colId="1960" hiddenButton="1"/>
    <filterColumn colId="1961" hiddenButton="1"/>
    <filterColumn colId="1962" hiddenButton="1"/>
    <filterColumn colId="1963" hiddenButton="1"/>
    <filterColumn colId="1964" hiddenButton="1"/>
    <filterColumn colId="1965" hiddenButton="1"/>
    <filterColumn colId="1966" hiddenButton="1"/>
    <filterColumn colId="1967" hiddenButton="1"/>
    <filterColumn colId="1968" hiddenButton="1"/>
    <filterColumn colId="1969" hiddenButton="1"/>
    <filterColumn colId="1970" hiddenButton="1"/>
    <filterColumn colId="1971" hiddenButton="1"/>
    <filterColumn colId="1972" hiddenButton="1"/>
    <filterColumn colId="1973" hiddenButton="1"/>
    <filterColumn colId="1974" hiddenButton="1"/>
    <filterColumn colId="1975" hiddenButton="1"/>
    <filterColumn colId="1976" hiddenButton="1"/>
    <filterColumn colId="1977" hiddenButton="1"/>
    <filterColumn colId="1978" hiddenButton="1"/>
    <filterColumn colId="1979" hiddenButton="1"/>
    <filterColumn colId="1980" hiddenButton="1"/>
    <filterColumn colId="1981" hiddenButton="1"/>
    <filterColumn colId="1982" hiddenButton="1"/>
    <filterColumn colId="1983" hiddenButton="1"/>
    <filterColumn colId="1984" hiddenButton="1"/>
    <filterColumn colId="1985" hiddenButton="1"/>
    <filterColumn colId="1986" hiddenButton="1"/>
    <filterColumn colId="1987" hiddenButton="1"/>
    <filterColumn colId="1988" hiddenButton="1"/>
    <filterColumn colId="1989" hiddenButton="1"/>
    <filterColumn colId="1990" hiddenButton="1"/>
    <filterColumn colId="1991" hiddenButton="1"/>
    <filterColumn colId="1992" hiddenButton="1"/>
    <filterColumn colId="1993" hiddenButton="1"/>
    <filterColumn colId="1994" hiddenButton="1"/>
    <filterColumn colId="1995" hiddenButton="1"/>
    <filterColumn colId="1996" hiddenButton="1"/>
    <filterColumn colId="1997" hiddenButton="1"/>
    <filterColumn colId="1998" hiddenButton="1"/>
    <filterColumn colId="1999" hiddenButton="1"/>
    <filterColumn colId="2000" hiddenButton="1"/>
    <filterColumn colId="2001" hiddenButton="1"/>
    <filterColumn colId="2002" hiddenButton="1"/>
    <filterColumn colId="2003" hiddenButton="1"/>
    <filterColumn colId="2004" hiddenButton="1"/>
    <filterColumn colId="2005" hiddenButton="1"/>
    <filterColumn colId="2006" hiddenButton="1"/>
    <filterColumn colId="2007" hiddenButton="1"/>
    <filterColumn colId="2008" hiddenButton="1"/>
    <filterColumn colId="2009" hiddenButton="1"/>
    <filterColumn colId="2010" hiddenButton="1"/>
    <filterColumn colId="2011" hiddenButton="1"/>
    <filterColumn colId="2012" hiddenButton="1"/>
    <filterColumn colId="2013" hiddenButton="1"/>
    <filterColumn colId="2014" hiddenButton="1"/>
    <filterColumn colId="2015" hiddenButton="1"/>
    <filterColumn colId="2016" hiddenButton="1"/>
    <filterColumn colId="2017" hiddenButton="1"/>
    <filterColumn colId="2018" hiddenButton="1"/>
    <filterColumn colId="2019" hiddenButton="1"/>
    <filterColumn colId="2020" hiddenButton="1"/>
    <filterColumn colId="2021" hiddenButton="1"/>
    <filterColumn colId="2022" hiddenButton="1"/>
    <filterColumn colId="2023" hiddenButton="1"/>
    <filterColumn colId="2024" hiddenButton="1"/>
    <filterColumn colId="2025" hiddenButton="1"/>
    <filterColumn colId="2026" hiddenButton="1"/>
    <filterColumn colId="2027" hiddenButton="1"/>
    <filterColumn colId="2028" hiddenButton="1"/>
    <filterColumn colId="2029" hiddenButton="1"/>
    <filterColumn colId="2030" hiddenButton="1"/>
    <filterColumn colId="2031" hiddenButton="1"/>
    <filterColumn colId="2032" hiddenButton="1"/>
    <filterColumn colId="2033" hiddenButton="1"/>
    <filterColumn colId="2034" hiddenButton="1"/>
    <filterColumn colId="2035" hiddenButton="1"/>
    <filterColumn colId="2036" hiddenButton="1"/>
    <filterColumn colId="2037" hiddenButton="1"/>
    <filterColumn colId="2038" hiddenButton="1"/>
    <filterColumn colId="2039" hiddenButton="1"/>
    <filterColumn colId="2040" hiddenButton="1"/>
    <filterColumn colId="2041" hiddenButton="1"/>
    <filterColumn colId="2042" hiddenButton="1"/>
    <filterColumn colId="2043" hiddenButton="1"/>
    <filterColumn colId="2044" hiddenButton="1"/>
    <filterColumn colId="2045" hiddenButton="1"/>
    <filterColumn colId="2046" hiddenButton="1"/>
    <filterColumn colId="2047" hiddenButton="1"/>
    <filterColumn colId="2048" hiddenButton="1"/>
    <filterColumn colId="2049" hiddenButton="1"/>
    <filterColumn colId="2050" hiddenButton="1"/>
    <filterColumn colId="2051" hiddenButton="1"/>
    <filterColumn colId="2052" hiddenButton="1"/>
    <filterColumn colId="2053" hiddenButton="1"/>
    <filterColumn colId="2054" hiddenButton="1"/>
    <filterColumn colId="2055" hiddenButton="1"/>
    <filterColumn colId="2056" hiddenButton="1"/>
    <filterColumn colId="2057" hiddenButton="1"/>
    <filterColumn colId="2058" hiddenButton="1"/>
    <filterColumn colId="2059" hiddenButton="1"/>
    <filterColumn colId="2060" hiddenButton="1"/>
    <filterColumn colId="2061" hiddenButton="1"/>
    <filterColumn colId="2062" hiddenButton="1"/>
    <filterColumn colId="2063" hiddenButton="1"/>
    <filterColumn colId="2064" hiddenButton="1"/>
    <filterColumn colId="2065" hiddenButton="1"/>
    <filterColumn colId="2066" hiddenButton="1"/>
    <filterColumn colId="2067" hiddenButton="1"/>
    <filterColumn colId="2068" hiddenButton="1"/>
    <filterColumn colId="2069" hiddenButton="1"/>
    <filterColumn colId="2070" hiddenButton="1"/>
    <filterColumn colId="2071" hiddenButton="1"/>
    <filterColumn colId="2072" hiddenButton="1"/>
    <filterColumn colId="2073" hiddenButton="1"/>
    <filterColumn colId="2074" hiddenButton="1"/>
    <filterColumn colId="2075" hiddenButton="1"/>
    <filterColumn colId="2076" hiddenButton="1"/>
    <filterColumn colId="2077" hiddenButton="1"/>
    <filterColumn colId="2078" hiddenButton="1"/>
    <filterColumn colId="2079" hiddenButton="1"/>
    <filterColumn colId="2080" hiddenButton="1"/>
    <filterColumn colId="2081" hiddenButton="1"/>
    <filterColumn colId="2082" hiddenButton="1"/>
    <filterColumn colId="2083" hiddenButton="1"/>
    <filterColumn colId="2084" hiddenButton="1"/>
    <filterColumn colId="2085" hiddenButton="1"/>
    <filterColumn colId="2086" hiddenButton="1"/>
    <filterColumn colId="2087" hiddenButton="1"/>
    <filterColumn colId="2088" hiddenButton="1"/>
    <filterColumn colId="2089" hiddenButton="1"/>
    <filterColumn colId="2090" hiddenButton="1"/>
    <filterColumn colId="2091" hiddenButton="1"/>
    <filterColumn colId="2092" hiddenButton="1"/>
    <filterColumn colId="2093" hiddenButton="1"/>
    <filterColumn colId="2094" hiddenButton="1"/>
    <filterColumn colId="2095" hiddenButton="1"/>
    <filterColumn colId="2096" hiddenButton="1"/>
    <filterColumn colId="2097" hiddenButton="1"/>
    <filterColumn colId="2098" hiddenButton="1"/>
    <filterColumn colId="2099" hiddenButton="1"/>
    <filterColumn colId="2100" hiddenButton="1"/>
    <filterColumn colId="2101" hiddenButton="1"/>
    <filterColumn colId="2102" hiddenButton="1"/>
    <filterColumn colId="2103" hiddenButton="1"/>
    <filterColumn colId="2104" hiddenButton="1"/>
    <filterColumn colId="2105" hiddenButton="1"/>
    <filterColumn colId="2106" hiddenButton="1"/>
    <filterColumn colId="2107" hiddenButton="1"/>
    <filterColumn colId="2108" hiddenButton="1"/>
    <filterColumn colId="2109" hiddenButton="1"/>
    <filterColumn colId="2110" hiddenButton="1"/>
    <filterColumn colId="2111" hiddenButton="1"/>
    <filterColumn colId="2112" hiddenButton="1"/>
    <filterColumn colId="2113" hiddenButton="1"/>
    <filterColumn colId="2114" hiddenButton="1"/>
    <filterColumn colId="2115" hiddenButton="1"/>
    <filterColumn colId="2116" hiddenButton="1"/>
    <filterColumn colId="2117" hiddenButton="1"/>
    <filterColumn colId="2118" hiddenButton="1"/>
    <filterColumn colId="2119" hiddenButton="1"/>
    <filterColumn colId="2120" hiddenButton="1"/>
    <filterColumn colId="2121" hiddenButton="1"/>
    <filterColumn colId="2122" hiddenButton="1"/>
    <filterColumn colId="2123" hiddenButton="1"/>
    <filterColumn colId="2124" hiddenButton="1"/>
    <filterColumn colId="2125" hiddenButton="1"/>
    <filterColumn colId="2126" hiddenButton="1"/>
    <filterColumn colId="2127" hiddenButton="1"/>
    <filterColumn colId="2128" hiddenButton="1"/>
    <filterColumn colId="2129" hiddenButton="1"/>
    <filterColumn colId="2130" hiddenButton="1"/>
    <filterColumn colId="2131" hiddenButton="1"/>
    <filterColumn colId="2132" hiddenButton="1"/>
    <filterColumn colId="2133" hiddenButton="1"/>
    <filterColumn colId="2134" hiddenButton="1"/>
    <filterColumn colId="2135" hiddenButton="1"/>
    <filterColumn colId="2136" hiddenButton="1"/>
    <filterColumn colId="2137" hiddenButton="1"/>
    <filterColumn colId="2138" hiddenButton="1"/>
    <filterColumn colId="2139" hiddenButton="1"/>
    <filterColumn colId="2140" hiddenButton="1"/>
    <filterColumn colId="2141" hiddenButton="1"/>
    <filterColumn colId="2142" hiddenButton="1"/>
    <filterColumn colId="2143" hiddenButton="1"/>
    <filterColumn colId="2144" hiddenButton="1"/>
    <filterColumn colId="2145" hiddenButton="1"/>
    <filterColumn colId="2146" hiddenButton="1"/>
    <filterColumn colId="2147" hiddenButton="1"/>
    <filterColumn colId="2148" hiddenButton="1"/>
    <filterColumn colId="2149" hiddenButton="1"/>
    <filterColumn colId="2150" hiddenButton="1"/>
    <filterColumn colId="2151" hiddenButton="1"/>
    <filterColumn colId="2152" hiddenButton="1"/>
    <filterColumn colId="2153" hiddenButton="1"/>
    <filterColumn colId="2154" hiddenButton="1"/>
    <filterColumn colId="2155" hiddenButton="1"/>
    <filterColumn colId="2156" hiddenButton="1"/>
    <filterColumn colId="2157" hiddenButton="1"/>
    <filterColumn colId="2158" hiddenButton="1"/>
    <filterColumn colId="2159" hiddenButton="1"/>
    <filterColumn colId="2160" hiddenButton="1"/>
    <filterColumn colId="2161" hiddenButton="1"/>
    <filterColumn colId="2162" hiddenButton="1"/>
    <filterColumn colId="2163" hiddenButton="1"/>
    <filterColumn colId="2164" hiddenButton="1"/>
    <filterColumn colId="2165" hiddenButton="1"/>
    <filterColumn colId="2166" hiddenButton="1"/>
    <filterColumn colId="2167" hiddenButton="1"/>
    <filterColumn colId="2168" hiddenButton="1"/>
    <filterColumn colId="2169" hiddenButton="1"/>
    <filterColumn colId="2170" hiddenButton="1"/>
    <filterColumn colId="2171" hiddenButton="1"/>
    <filterColumn colId="2172" hiddenButton="1"/>
    <filterColumn colId="2173" hiddenButton="1"/>
    <filterColumn colId="2174" hiddenButton="1"/>
    <filterColumn colId="2175" hiddenButton="1"/>
    <filterColumn colId="2176" hiddenButton="1"/>
    <filterColumn colId="2177" hiddenButton="1"/>
    <filterColumn colId="2178" hiddenButton="1"/>
    <filterColumn colId="2179" hiddenButton="1"/>
    <filterColumn colId="2180" hiddenButton="1"/>
    <filterColumn colId="2181" hiddenButton="1"/>
    <filterColumn colId="2182" hiddenButton="1"/>
    <filterColumn colId="2183" hiddenButton="1"/>
    <filterColumn colId="2184" hiddenButton="1"/>
    <filterColumn colId="2185" hiddenButton="1"/>
    <filterColumn colId="2186" hiddenButton="1"/>
    <filterColumn colId="2187" hiddenButton="1"/>
    <filterColumn colId="2188" hiddenButton="1"/>
    <filterColumn colId="2189" hiddenButton="1"/>
    <filterColumn colId="2190" hiddenButton="1"/>
    <filterColumn colId="2191" hiddenButton="1"/>
    <filterColumn colId="2192" hiddenButton="1"/>
    <filterColumn colId="2193" hiddenButton="1"/>
    <filterColumn colId="2194" hiddenButton="1"/>
    <filterColumn colId="2195" hiddenButton="1"/>
    <filterColumn colId="2196" hiddenButton="1"/>
    <filterColumn colId="2197" hiddenButton="1"/>
    <filterColumn colId="2198" hiddenButton="1"/>
    <filterColumn colId="2199" hiddenButton="1"/>
    <filterColumn colId="2200" hiddenButton="1"/>
    <filterColumn colId="2201" hiddenButton="1"/>
    <filterColumn colId="2202" hiddenButton="1"/>
    <filterColumn colId="2203" hiddenButton="1"/>
    <filterColumn colId="2204" hiddenButton="1"/>
    <filterColumn colId="2205" hiddenButton="1"/>
    <filterColumn colId="2206" hiddenButton="1"/>
    <filterColumn colId="2207" hiddenButton="1"/>
    <filterColumn colId="2208" hiddenButton="1"/>
    <filterColumn colId="2209" hiddenButton="1"/>
    <filterColumn colId="2210" hiddenButton="1"/>
    <filterColumn colId="2211" hiddenButton="1"/>
    <filterColumn colId="2212" hiddenButton="1"/>
    <filterColumn colId="2213" hiddenButton="1"/>
    <filterColumn colId="2214" hiddenButton="1"/>
    <filterColumn colId="2215" hiddenButton="1"/>
    <filterColumn colId="2216" hiddenButton="1"/>
    <filterColumn colId="2217" hiddenButton="1"/>
    <filterColumn colId="2218" hiddenButton="1"/>
    <filterColumn colId="2219" hiddenButton="1"/>
    <filterColumn colId="2220" hiddenButton="1"/>
    <filterColumn colId="2221" hiddenButton="1"/>
    <filterColumn colId="2222" hiddenButton="1"/>
    <filterColumn colId="2223" hiddenButton="1"/>
    <filterColumn colId="2224" hiddenButton="1"/>
    <filterColumn colId="2225" hiddenButton="1"/>
    <filterColumn colId="2226" hiddenButton="1"/>
    <filterColumn colId="2227" hiddenButton="1"/>
    <filterColumn colId="2228" hiddenButton="1"/>
    <filterColumn colId="2229" hiddenButton="1"/>
    <filterColumn colId="2230" hiddenButton="1"/>
    <filterColumn colId="2231" hiddenButton="1"/>
    <filterColumn colId="2232" hiddenButton="1"/>
    <filterColumn colId="2233" hiddenButton="1"/>
    <filterColumn colId="2234" hiddenButton="1"/>
    <filterColumn colId="2235" hiddenButton="1"/>
    <filterColumn colId="2236" hiddenButton="1"/>
    <filterColumn colId="2237" hiddenButton="1"/>
    <filterColumn colId="2238" hiddenButton="1"/>
    <filterColumn colId="2239" hiddenButton="1"/>
    <filterColumn colId="2240" hiddenButton="1"/>
    <filterColumn colId="2241" hiddenButton="1"/>
    <filterColumn colId="2242" hiddenButton="1"/>
    <filterColumn colId="2243" hiddenButton="1"/>
    <filterColumn colId="2244" hiddenButton="1"/>
    <filterColumn colId="2245" hiddenButton="1"/>
    <filterColumn colId="2246" hiddenButton="1"/>
    <filterColumn colId="2247" hiddenButton="1"/>
    <filterColumn colId="2248" hiddenButton="1"/>
    <filterColumn colId="2249" hiddenButton="1"/>
    <filterColumn colId="2250" hiddenButton="1"/>
    <filterColumn colId="2251" hiddenButton="1"/>
    <filterColumn colId="2252" hiddenButton="1"/>
    <filterColumn colId="2253" hiddenButton="1"/>
    <filterColumn colId="2254" hiddenButton="1"/>
    <filterColumn colId="2255" hiddenButton="1"/>
    <filterColumn colId="2256" hiddenButton="1"/>
    <filterColumn colId="2257" hiddenButton="1"/>
    <filterColumn colId="2258" hiddenButton="1"/>
    <filterColumn colId="2259" hiddenButton="1"/>
    <filterColumn colId="2260" hiddenButton="1"/>
    <filterColumn colId="2261" hiddenButton="1"/>
    <filterColumn colId="2262" hiddenButton="1"/>
    <filterColumn colId="2263" hiddenButton="1"/>
    <filterColumn colId="2264" hiddenButton="1"/>
    <filterColumn colId="2265" hiddenButton="1"/>
    <filterColumn colId="2266" hiddenButton="1"/>
    <filterColumn colId="2267" hiddenButton="1"/>
    <filterColumn colId="2268" hiddenButton="1"/>
    <filterColumn colId="2269" hiddenButton="1"/>
    <filterColumn colId="2270" hiddenButton="1"/>
    <filterColumn colId="2271" hiddenButton="1"/>
    <filterColumn colId="2272" hiddenButton="1"/>
    <filterColumn colId="2273" hiddenButton="1"/>
    <filterColumn colId="2274" hiddenButton="1"/>
    <filterColumn colId="2275" hiddenButton="1"/>
    <filterColumn colId="2276" hiddenButton="1"/>
    <filterColumn colId="2277" hiddenButton="1"/>
    <filterColumn colId="2278" hiddenButton="1"/>
    <filterColumn colId="2279" hiddenButton="1"/>
    <filterColumn colId="2280" hiddenButton="1"/>
    <filterColumn colId="2281" hiddenButton="1"/>
    <filterColumn colId="2282" hiddenButton="1"/>
    <filterColumn colId="2283" hiddenButton="1"/>
    <filterColumn colId="2284" hiddenButton="1"/>
    <filterColumn colId="2285" hiddenButton="1"/>
    <filterColumn colId="2286" hiddenButton="1"/>
    <filterColumn colId="2287" hiddenButton="1"/>
    <filterColumn colId="2288" hiddenButton="1"/>
    <filterColumn colId="2289" hiddenButton="1"/>
    <filterColumn colId="2290" hiddenButton="1"/>
    <filterColumn colId="2291" hiddenButton="1"/>
    <filterColumn colId="2292" hiddenButton="1"/>
    <filterColumn colId="2293" hiddenButton="1"/>
    <filterColumn colId="2294" hiddenButton="1"/>
    <filterColumn colId="2295" hiddenButton="1"/>
    <filterColumn colId="2296" hiddenButton="1"/>
    <filterColumn colId="2297" hiddenButton="1"/>
    <filterColumn colId="2298" hiddenButton="1"/>
    <filterColumn colId="2299" hiddenButton="1"/>
    <filterColumn colId="2300" hiddenButton="1"/>
    <filterColumn colId="2301" hiddenButton="1"/>
    <filterColumn colId="2302" hiddenButton="1"/>
    <filterColumn colId="2303" hiddenButton="1"/>
    <filterColumn colId="2304" hiddenButton="1"/>
    <filterColumn colId="2305" hiddenButton="1"/>
    <filterColumn colId="2306" hiddenButton="1"/>
    <filterColumn colId="2307" hiddenButton="1"/>
    <filterColumn colId="2308" hiddenButton="1"/>
    <filterColumn colId="2309" hiddenButton="1"/>
    <filterColumn colId="2310" hiddenButton="1"/>
    <filterColumn colId="2311" hiddenButton="1"/>
    <filterColumn colId="2312" hiddenButton="1"/>
    <filterColumn colId="2313" hiddenButton="1"/>
    <filterColumn colId="2314" hiddenButton="1"/>
    <filterColumn colId="2315" hiddenButton="1"/>
    <filterColumn colId="2316" hiddenButton="1"/>
    <filterColumn colId="2317" hiddenButton="1"/>
    <filterColumn colId="2318" hiddenButton="1"/>
    <filterColumn colId="2319" hiddenButton="1"/>
    <filterColumn colId="2320" hiddenButton="1"/>
    <filterColumn colId="2321" hiddenButton="1"/>
    <filterColumn colId="2322" hiddenButton="1"/>
    <filterColumn colId="2323" hiddenButton="1"/>
    <filterColumn colId="2324" hiddenButton="1"/>
    <filterColumn colId="2325" hiddenButton="1"/>
    <filterColumn colId="2326" hiddenButton="1"/>
    <filterColumn colId="2327" hiddenButton="1"/>
    <filterColumn colId="2328" hiddenButton="1"/>
    <filterColumn colId="2329" hiddenButton="1"/>
    <filterColumn colId="2330" hiddenButton="1"/>
    <filterColumn colId="2331" hiddenButton="1"/>
    <filterColumn colId="2332" hiddenButton="1"/>
    <filterColumn colId="2333" hiddenButton="1"/>
    <filterColumn colId="2334" hiddenButton="1"/>
    <filterColumn colId="2335" hiddenButton="1"/>
    <filterColumn colId="2336" hiddenButton="1"/>
    <filterColumn colId="2337" hiddenButton="1"/>
    <filterColumn colId="2338" hiddenButton="1"/>
    <filterColumn colId="2339" hiddenButton="1"/>
    <filterColumn colId="2340" hiddenButton="1"/>
    <filterColumn colId="2341" hiddenButton="1"/>
    <filterColumn colId="2342" hiddenButton="1"/>
    <filterColumn colId="2343" hiddenButton="1"/>
    <filterColumn colId="2344" hiddenButton="1"/>
    <filterColumn colId="2345" hiddenButton="1"/>
    <filterColumn colId="2346" hiddenButton="1"/>
    <filterColumn colId="2347" hiddenButton="1"/>
    <filterColumn colId="2348" hiddenButton="1"/>
    <filterColumn colId="2349" hiddenButton="1"/>
    <filterColumn colId="2350" hiddenButton="1"/>
    <filterColumn colId="2351" hiddenButton="1"/>
    <filterColumn colId="2352" hiddenButton="1"/>
    <filterColumn colId="2353" hiddenButton="1"/>
    <filterColumn colId="2354" hiddenButton="1"/>
    <filterColumn colId="2355" hiddenButton="1"/>
    <filterColumn colId="2356" hiddenButton="1"/>
    <filterColumn colId="2357" hiddenButton="1"/>
    <filterColumn colId="2358" hiddenButton="1"/>
    <filterColumn colId="2359" hiddenButton="1"/>
    <filterColumn colId="2360" hiddenButton="1"/>
    <filterColumn colId="2361" hiddenButton="1"/>
    <filterColumn colId="2362" hiddenButton="1"/>
    <filterColumn colId="2363" hiddenButton="1"/>
    <filterColumn colId="2364" hiddenButton="1"/>
    <filterColumn colId="2365" hiddenButton="1"/>
    <filterColumn colId="2366" hiddenButton="1"/>
    <filterColumn colId="2367" hiddenButton="1"/>
    <filterColumn colId="2368" hiddenButton="1"/>
    <filterColumn colId="2369" hiddenButton="1"/>
    <filterColumn colId="2370" hiddenButton="1"/>
    <filterColumn colId="2371" hiddenButton="1"/>
    <filterColumn colId="2372" hiddenButton="1"/>
    <filterColumn colId="2373" hiddenButton="1"/>
    <filterColumn colId="2374" hiddenButton="1"/>
    <filterColumn colId="2375" hiddenButton="1"/>
    <filterColumn colId="2376" hiddenButton="1"/>
    <filterColumn colId="2377" hiddenButton="1"/>
    <filterColumn colId="2378" hiddenButton="1"/>
    <filterColumn colId="2379" hiddenButton="1"/>
    <filterColumn colId="2380" hiddenButton="1"/>
    <filterColumn colId="2381" hiddenButton="1"/>
    <filterColumn colId="2382" hiddenButton="1"/>
    <filterColumn colId="2383" hiddenButton="1"/>
    <filterColumn colId="2384" hiddenButton="1"/>
    <filterColumn colId="2385" hiddenButton="1"/>
    <filterColumn colId="2386" hiddenButton="1"/>
    <filterColumn colId="2387" hiddenButton="1"/>
    <filterColumn colId="2388" hiddenButton="1"/>
    <filterColumn colId="2389" hiddenButton="1"/>
    <filterColumn colId="2390" hiddenButton="1"/>
    <filterColumn colId="2391" hiddenButton="1"/>
    <filterColumn colId="2392" hiddenButton="1"/>
    <filterColumn colId="2393" hiddenButton="1"/>
    <filterColumn colId="2394" hiddenButton="1"/>
    <filterColumn colId="2395" hiddenButton="1"/>
    <filterColumn colId="2396" hiddenButton="1"/>
    <filterColumn colId="2397" hiddenButton="1"/>
    <filterColumn colId="2398" hiddenButton="1"/>
    <filterColumn colId="2399" hiddenButton="1"/>
    <filterColumn colId="2400" hiddenButton="1"/>
    <filterColumn colId="2401" hiddenButton="1"/>
    <filterColumn colId="2402" hiddenButton="1"/>
    <filterColumn colId="2403" hiddenButton="1"/>
    <filterColumn colId="2404" hiddenButton="1"/>
    <filterColumn colId="2405" hiddenButton="1"/>
    <filterColumn colId="2406" hiddenButton="1"/>
    <filterColumn colId="2407" hiddenButton="1"/>
    <filterColumn colId="2408" hiddenButton="1"/>
    <filterColumn colId="2409" hiddenButton="1"/>
    <filterColumn colId="2410" hiddenButton="1"/>
    <filterColumn colId="2411" hiddenButton="1"/>
    <filterColumn colId="2412" hiddenButton="1"/>
    <filterColumn colId="2413" hiddenButton="1"/>
    <filterColumn colId="2414" hiddenButton="1"/>
    <filterColumn colId="2415" hiddenButton="1"/>
    <filterColumn colId="2416" hiddenButton="1"/>
    <filterColumn colId="2417" hiddenButton="1"/>
    <filterColumn colId="2418" hiddenButton="1"/>
    <filterColumn colId="2419" hiddenButton="1"/>
    <filterColumn colId="2420" hiddenButton="1"/>
    <filterColumn colId="2421" hiddenButton="1"/>
    <filterColumn colId="2422" hiddenButton="1"/>
    <filterColumn colId="2423" hiddenButton="1"/>
    <filterColumn colId="2424" hiddenButton="1"/>
    <filterColumn colId="2425" hiddenButton="1"/>
    <filterColumn colId="2426" hiddenButton="1"/>
    <filterColumn colId="2427" hiddenButton="1"/>
    <filterColumn colId="2428" hiddenButton="1"/>
    <filterColumn colId="2429" hiddenButton="1"/>
    <filterColumn colId="2430" hiddenButton="1"/>
    <filterColumn colId="2431" hiddenButton="1"/>
    <filterColumn colId="2432" hiddenButton="1"/>
    <filterColumn colId="2433" hiddenButton="1"/>
    <filterColumn colId="2434" hiddenButton="1"/>
    <filterColumn colId="2435" hiddenButton="1"/>
    <filterColumn colId="2436" hiddenButton="1"/>
    <filterColumn colId="2437" hiddenButton="1"/>
    <filterColumn colId="2438" hiddenButton="1"/>
    <filterColumn colId="2439" hiddenButton="1"/>
    <filterColumn colId="2440" hiddenButton="1"/>
    <filterColumn colId="2441" hiddenButton="1"/>
    <filterColumn colId="2442" hiddenButton="1"/>
    <filterColumn colId="2443" hiddenButton="1"/>
    <filterColumn colId="2444" hiddenButton="1"/>
    <filterColumn colId="2445" hiddenButton="1"/>
    <filterColumn colId="2446" hiddenButton="1"/>
    <filterColumn colId="2447" hiddenButton="1"/>
    <filterColumn colId="2448" hiddenButton="1"/>
    <filterColumn colId="2449" hiddenButton="1"/>
    <filterColumn colId="2450" hiddenButton="1"/>
    <filterColumn colId="2451" hiddenButton="1"/>
    <filterColumn colId="2452" hiddenButton="1"/>
    <filterColumn colId="2453" hiddenButton="1"/>
    <filterColumn colId="2454" hiddenButton="1"/>
    <filterColumn colId="2455" hiddenButton="1"/>
    <filterColumn colId="2456" hiddenButton="1"/>
    <filterColumn colId="2457" hiddenButton="1"/>
    <filterColumn colId="2458" hiddenButton="1"/>
    <filterColumn colId="2459" hiddenButton="1"/>
    <filterColumn colId="2460" hiddenButton="1"/>
    <filterColumn colId="2461" hiddenButton="1"/>
    <filterColumn colId="2462" hiddenButton="1"/>
    <filterColumn colId="2463" hiddenButton="1"/>
    <filterColumn colId="2464" hiddenButton="1"/>
    <filterColumn colId="2465" hiddenButton="1"/>
    <filterColumn colId="2466" hiddenButton="1"/>
    <filterColumn colId="2467" hiddenButton="1"/>
    <filterColumn colId="2468" hiddenButton="1"/>
    <filterColumn colId="2469" hiddenButton="1"/>
    <filterColumn colId="2470" hiddenButton="1"/>
    <filterColumn colId="2471" hiddenButton="1"/>
    <filterColumn colId="2472" hiddenButton="1"/>
    <filterColumn colId="2473" hiddenButton="1"/>
    <filterColumn colId="2474" hiddenButton="1"/>
    <filterColumn colId="2475" hiddenButton="1"/>
    <filterColumn colId="2476" hiddenButton="1"/>
    <filterColumn colId="2477" hiddenButton="1"/>
    <filterColumn colId="2478" hiddenButton="1"/>
    <filterColumn colId="2479" hiddenButton="1"/>
    <filterColumn colId="2480" hiddenButton="1"/>
    <filterColumn colId="2481" hiddenButton="1"/>
    <filterColumn colId="2482" hiddenButton="1"/>
    <filterColumn colId="2483" hiddenButton="1"/>
    <filterColumn colId="2484" hiddenButton="1"/>
    <filterColumn colId="2485" hiddenButton="1"/>
    <filterColumn colId="2486" hiddenButton="1"/>
    <filterColumn colId="2487" hiddenButton="1"/>
    <filterColumn colId="2488" hiddenButton="1"/>
    <filterColumn colId="2489" hiddenButton="1"/>
    <filterColumn colId="2490" hiddenButton="1"/>
    <filterColumn colId="2491" hiddenButton="1"/>
    <filterColumn colId="2492" hiddenButton="1"/>
    <filterColumn colId="2493" hiddenButton="1"/>
    <filterColumn colId="2494" hiddenButton="1"/>
    <filterColumn colId="2495" hiddenButton="1"/>
    <filterColumn colId="2496" hiddenButton="1"/>
    <filterColumn colId="2497" hiddenButton="1"/>
    <filterColumn colId="2498" hiddenButton="1"/>
    <filterColumn colId="2499" hiddenButton="1"/>
    <filterColumn colId="2500" hiddenButton="1"/>
    <filterColumn colId="2501" hiddenButton="1"/>
    <filterColumn colId="2502" hiddenButton="1"/>
    <filterColumn colId="2503" hiddenButton="1"/>
    <filterColumn colId="2504" hiddenButton="1"/>
    <filterColumn colId="2505" hiddenButton="1"/>
    <filterColumn colId="2506" hiddenButton="1"/>
    <filterColumn colId="2507" hiddenButton="1"/>
    <filterColumn colId="2508" hiddenButton="1"/>
    <filterColumn colId="2509" hiddenButton="1"/>
    <filterColumn colId="2510" hiddenButton="1"/>
    <filterColumn colId="2511" hiddenButton="1"/>
    <filterColumn colId="2512" hiddenButton="1"/>
    <filterColumn colId="2513" hiddenButton="1"/>
    <filterColumn colId="2514" hiddenButton="1"/>
    <filterColumn colId="2515" hiddenButton="1"/>
    <filterColumn colId="2516" hiddenButton="1"/>
    <filterColumn colId="2517" hiddenButton="1"/>
    <filterColumn colId="2518" hiddenButton="1"/>
    <filterColumn colId="2519" hiddenButton="1"/>
    <filterColumn colId="2520" hiddenButton="1"/>
    <filterColumn colId="2521" hiddenButton="1"/>
    <filterColumn colId="2522" hiddenButton="1"/>
    <filterColumn colId="2523" hiddenButton="1"/>
    <filterColumn colId="2524" hiddenButton="1"/>
    <filterColumn colId="2525" hiddenButton="1"/>
    <filterColumn colId="2526" hiddenButton="1"/>
    <filterColumn colId="2527" hiddenButton="1"/>
    <filterColumn colId="2528" hiddenButton="1"/>
    <filterColumn colId="2529" hiddenButton="1"/>
    <filterColumn colId="2530" hiddenButton="1"/>
    <filterColumn colId="2531" hiddenButton="1"/>
    <filterColumn colId="2532" hiddenButton="1"/>
    <filterColumn colId="2533" hiddenButton="1"/>
    <filterColumn colId="2534" hiddenButton="1"/>
    <filterColumn colId="2535" hiddenButton="1"/>
    <filterColumn colId="2536" hiddenButton="1"/>
    <filterColumn colId="2537" hiddenButton="1"/>
    <filterColumn colId="2538" hiddenButton="1"/>
    <filterColumn colId="2539" hiddenButton="1"/>
    <filterColumn colId="2540" hiddenButton="1"/>
    <filterColumn colId="2541" hiddenButton="1"/>
    <filterColumn colId="2542" hiddenButton="1"/>
    <filterColumn colId="2543" hiddenButton="1"/>
    <filterColumn colId="2544" hiddenButton="1"/>
    <filterColumn colId="2545" hiddenButton="1"/>
    <filterColumn colId="2546" hiddenButton="1"/>
    <filterColumn colId="2547" hiddenButton="1"/>
    <filterColumn colId="2548" hiddenButton="1"/>
    <filterColumn colId="2549" hiddenButton="1"/>
    <filterColumn colId="2550" hiddenButton="1"/>
    <filterColumn colId="2551" hiddenButton="1"/>
    <filterColumn colId="2552" hiddenButton="1"/>
    <filterColumn colId="2553" hiddenButton="1"/>
    <filterColumn colId="2554" hiddenButton="1"/>
    <filterColumn colId="2555" hiddenButton="1"/>
    <filterColumn colId="2556" hiddenButton="1"/>
    <filterColumn colId="2557" hiddenButton="1"/>
    <filterColumn colId="2558" hiddenButton="1"/>
    <filterColumn colId="2559" hiddenButton="1"/>
    <filterColumn colId="2560" hiddenButton="1"/>
    <filterColumn colId="2561" hiddenButton="1"/>
    <filterColumn colId="2562" hiddenButton="1"/>
    <filterColumn colId="2563" hiddenButton="1"/>
    <filterColumn colId="2564" hiddenButton="1"/>
    <filterColumn colId="2565" hiddenButton="1"/>
    <filterColumn colId="2566" hiddenButton="1"/>
    <filterColumn colId="2567" hiddenButton="1"/>
    <filterColumn colId="2568" hiddenButton="1"/>
    <filterColumn colId="2569" hiddenButton="1"/>
    <filterColumn colId="2570" hiddenButton="1"/>
    <filterColumn colId="2571" hiddenButton="1"/>
    <filterColumn colId="2572" hiddenButton="1"/>
    <filterColumn colId="2573" hiddenButton="1"/>
    <filterColumn colId="2574" hiddenButton="1"/>
    <filterColumn colId="2575" hiddenButton="1"/>
    <filterColumn colId="2576" hiddenButton="1"/>
    <filterColumn colId="2577" hiddenButton="1"/>
    <filterColumn colId="2578" hiddenButton="1"/>
    <filterColumn colId="2579" hiddenButton="1"/>
    <filterColumn colId="2580" hiddenButton="1"/>
    <filterColumn colId="2581" hiddenButton="1"/>
    <filterColumn colId="2582" hiddenButton="1"/>
    <filterColumn colId="2583" hiddenButton="1"/>
    <filterColumn colId="2584" hiddenButton="1"/>
    <filterColumn colId="2585" hiddenButton="1"/>
    <filterColumn colId="2586" hiddenButton="1"/>
    <filterColumn colId="2587" hiddenButton="1"/>
    <filterColumn colId="2588" hiddenButton="1"/>
    <filterColumn colId="2589" hiddenButton="1"/>
    <filterColumn colId="2590" hiddenButton="1"/>
    <filterColumn colId="2591" hiddenButton="1"/>
    <filterColumn colId="2592" hiddenButton="1"/>
    <filterColumn colId="2593" hiddenButton="1"/>
    <filterColumn colId="2594" hiddenButton="1"/>
    <filterColumn colId="2595" hiddenButton="1"/>
    <filterColumn colId="2596" hiddenButton="1"/>
    <filterColumn colId="2597" hiddenButton="1"/>
    <filterColumn colId="2598" hiddenButton="1"/>
    <filterColumn colId="2599" hiddenButton="1"/>
    <filterColumn colId="2600" hiddenButton="1"/>
    <filterColumn colId="2601" hiddenButton="1"/>
    <filterColumn colId="2602" hiddenButton="1"/>
    <filterColumn colId="2603" hiddenButton="1"/>
    <filterColumn colId="2604" hiddenButton="1"/>
    <filterColumn colId="2605" hiddenButton="1"/>
    <filterColumn colId="2606" hiddenButton="1"/>
    <filterColumn colId="2607" hiddenButton="1"/>
    <filterColumn colId="2608" hiddenButton="1"/>
    <filterColumn colId="2609" hiddenButton="1"/>
    <filterColumn colId="2610" hiddenButton="1"/>
    <filterColumn colId="2611" hiddenButton="1"/>
    <filterColumn colId="2612" hiddenButton="1"/>
    <filterColumn colId="2613" hiddenButton="1"/>
    <filterColumn colId="2614" hiddenButton="1"/>
    <filterColumn colId="2615" hiddenButton="1"/>
    <filterColumn colId="2616" hiddenButton="1"/>
    <filterColumn colId="2617" hiddenButton="1"/>
    <filterColumn colId="2618" hiddenButton="1"/>
    <filterColumn colId="2619" hiddenButton="1"/>
    <filterColumn colId="2620" hiddenButton="1"/>
    <filterColumn colId="2621" hiddenButton="1"/>
    <filterColumn colId="2622" hiddenButton="1"/>
    <filterColumn colId="2623" hiddenButton="1"/>
    <filterColumn colId="2624" hiddenButton="1"/>
    <filterColumn colId="2625" hiddenButton="1"/>
    <filterColumn colId="2626" hiddenButton="1"/>
    <filterColumn colId="2627" hiddenButton="1"/>
    <filterColumn colId="2628" hiddenButton="1"/>
    <filterColumn colId="2629" hiddenButton="1"/>
    <filterColumn colId="2630" hiddenButton="1"/>
    <filterColumn colId="2631" hiddenButton="1"/>
    <filterColumn colId="2632" hiddenButton="1"/>
    <filterColumn colId="2633" hiddenButton="1"/>
    <filterColumn colId="2634" hiddenButton="1"/>
    <filterColumn colId="2635" hiddenButton="1"/>
    <filterColumn colId="2636" hiddenButton="1"/>
    <filterColumn colId="2637" hiddenButton="1"/>
    <filterColumn colId="2638" hiddenButton="1"/>
    <filterColumn colId="2639" hiddenButton="1"/>
    <filterColumn colId="2640" hiddenButton="1"/>
    <filterColumn colId="2641" hiddenButton="1"/>
    <filterColumn colId="2642" hiddenButton="1"/>
    <filterColumn colId="2643" hiddenButton="1"/>
    <filterColumn colId="2644" hiddenButton="1"/>
    <filterColumn colId="2645" hiddenButton="1"/>
    <filterColumn colId="2646" hiddenButton="1"/>
    <filterColumn colId="2647" hiddenButton="1"/>
    <filterColumn colId="2648" hiddenButton="1"/>
    <filterColumn colId="2649" hiddenButton="1"/>
    <filterColumn colId="2650" hiddenButton="1"/>
    <filterColumn colId="2651" hiddenButton="1"/>
    <filterColumn colId="2652" hiddenButton="1"/>
    <filterColumn colId="2653" hiddenButton="1"/>
    <filterColumn colId="2654" hiddenButton="1"/>
    <filterColumn colId="2655" hiddenButton="1"/>
    <filterColumn colId="2656" hiddenButton="1"/>
    <filterColumn colId="2657" hiddenButton="1"/>
    <filterColumn colId="2658" hiddenButton="1"/>
    <filterColumn colId="2659" hiddenButton="1"/>
    <filterColumn colId="2660" hiddenButton="1"/>
    <filterColumn colId="2661" hiddenButton="1"/>
    <filterColumn colId="2662" hiddenButton="1"/>
    <filterColumn colId="2663" hiddenButton="1"/>
    <filterColumn colId="2664" hiddenButton="1"/>
    <filterColumn colId="2665" hiddenButton="1"/>
    <filterColumn colId="2666" hiddenButton="1"/>
    <filterColumn colId="2667" hiddenButton="1"/>
    <filterColumn colId="2668" hiddenButton="1"/>
    <filterColumn colId="2669" hiddenButton="1"/>
    <filterColumn colId="2670" hiddenButton="1"/>
    <filterColumn colId="2671" hiddenButton="1"/>
    <filterColumn colId="2672" hiddenButton="1"/>
    <filterColumn colId="2673" hiddenButton="1"/>
    <filterColumn colId="2674" hiddenButton="1"/>
    <filterColumn colId="2675" hiddenButton="1"/>
    <filterColumn colId="2676" hiddenButton="1"/>
    <filterColumn colId="2677" hiddenButton="1"/>
    <filterColumn colId="2678" hiddenButton="1"/>
    <filterColumn colId="2679" hiddenButton="1"/>
    <filterColumn colId="2680" hiddenButton="1"/>
    <filterColumn colId="2681" hiddenButton="1"/>
    <filterColumn colId="2682" hiddenButton="1"/>
    <filterColumn colId="2683" hiddenButton="1"/>
    <filterColumn colId="2684" hiddenButton="1"/>
    <filterColumn colId="2685" hiddenButton="1"/>
    <filterColumn colId="2686" hiddenButton="1"/>
    <filterColumn colId="2687" hiddenButton="1"/>
    <filterColumn colId="2688" hiddenButton="1"/>
    <filterColumn colId="2689" hiddenButton="1"/>
    <filterColumn colId="2690" hiddenButton="1"/>
    <filterColumn colId="2691" hiddenButton="1"/>
    <filterColumn colId="2692" hiddenButton="1"/>
    <filterColumn colId="2693" hiddenButton="1"/>
    <filterColumn colId="2694" hiddenButton="1"/>
    <filterColumn colId="2695" hiddenButton="1"/>
    <filterColumn colId="2696" hiddenButton="1"/>
    <filterColumn colId="2697" hiddenButton="1"/>
    <filterColumn colId="2698" hiddenButton="1"/>
    <filterColumn colId="2699" hiddenButton="1"/>
    <filterColumn colId="2700" hiddenButton="1"/>
    <filterColumn colId="2701" hiddenButton="1"/>
    <filterColumn colId="2702" hiddenButton="1"/>
    <filterColumn colId="2703" hiddenButton="1"/>
    <filterColumn colId="2704" hiddenButton="1"/>
    <filterColumn colId="2705" hiddenButton="1"/>
    <filterColumn colId="2706" hiddenButton="1"/>
    <filterColumn colId="2707" hiddenButton="1"/>
    <filterColumn colId="2708" hiddenButton="1"/>
    <filterColumn colId="2709" hiddenButton="1"/>
    <filterColumn colId="2710" hiddenButton="1"/>
    <filterColumn colId="2711" hiddenButton="1"/>
    <filterColumn colId="2712" hiddenButton="1"/>
    <filterColumn colId="2713" hiddenButton="1"/>
    <filterColumn colId="2714" hiddenButton="1"/>
    <filterColumn colId="2715" hiddenButton="1"/>
    <filterColumn colId="2716" hiddenButton="1"/>
    <filterColumn colId="2717" hiddenButton="1"/>
    <filterColumn colId="2718" hiddenButton="1"/>
    <filterColumn colId="2719" hiddenButton="1"/>
    <filterColumn colId="2720" hiddenButton="1"/>
    <filterColumn colId="2721" hiddenButton="1"/>
    <filterColumn colId="2722" hiddenButton="1"/>
    <filterColumn colId="2723" hiddenButton="1"/>
    <filterColumn colId="2724" hiddenButton="1"/>
    <filterColumn colId="2725" hiddenButton="1"/>
    <filterColumn colId="2726" hiddenButton="1"/>
    <filterColumn colId="2727" hiddenButton="1"/>
    <filterColumn colId="2728" hiddenButton="1"/>
    <filterColumn colId="2729" hiddenButton="1"/>
    <filterColumn colId="2730" hiddenButton="1"/>
    <filterColumn colId="2731" hiddenButton="1"/>
    <filterColumn colId="2732" hiddenButton="1"/>
    <filterColumn colId="2733" hiddenButton="1"/>
    <filterColumn colId="2734" hiddenButton="1"/>
    <filterColumn colId="2735" hiddenButton="1"/>
    <filterColumn colId="2736" hiddenButton="1"/>
    <filterColumn colId="2737" hiddenButton="1"/>
    <filterColumn colId="2738" hiddenButton="1"/>
    <filterColumn colId="2739" hiddenButton="1"/>
    <filterColumn colId="2740" hiddenButton="1"/>
    <filterColumn colId="2741" hiddenButton="1"/>
    <filterColumn colId="2742" hiddenButton="1"/>
    <filterColumn colId="2743" hiddenButton="1"/>
    <filterColumn colId="2744" hiddenButton="1"/>
    <filterColumn colId="2745" hiddenButton="1"/>
    <filterColumn colId="2746" hiddenButton="1"/>
    <filterColumn colId="2747" hiddenButton="1"/>
    <filterColumn colId="2748" hiddenButton="1"/>
    <filterColumn colId="2749" hiddenButton="1"/>
    <filterColumn colId="2750" hiddenButton="1"/>
    <filterColumn colId="2751" hiddenButton="1"/>
    <filterColumn colId="2752" hiddenButton="1"/>
    <filterColumn colId="2753" hiddenButton="1"/>
    <filterColumn colId="2754" hiddenButton="1"/>
    <filterColumn colId="2755" hiddenButton="1"/>
    <filterColumn colId="2756" hiddenButton="1"/>
    <filterColumn colId="2757" hiddenButton="1"/>
    <filterColumn colId="2758" hiddenButton="1"/>
    <filterColumn colId="2759" hiddenButton="1"/>
    <filterColumn colId="2760" hiddenButton="1"/>
    <filterColumn colId="2761" hiddenButton="1"/>
    <filterColumn colId="2762" hiddenButton="1"/>
    <filterColumn colId="2763" hiddenButton="1"/>
    <filterColumn colId="2764" hiddenButton="1"/>
    <filterColumn colId="2765" hiddenButton="1"/>
    <filterColumn colId="2766" hiddenButton="1"/>
    <filterColumn colId="2767" hiddenButton="1"/>
    <filterColumn colId="2768" hiddenButton="1"/>
    <filterColumn colId="2769" hiddenButton="1"/>
    <filterColumn colId="2770" hiddenButton="1"/>
    <filterColumn colId="2771" hiddenButton="1"/>
    <filterColumn colId="2772" hiddenButton="1"/>
    <filterColumn colId="2773" hiddenButton="1"/>
    <filterColumn colId="2774" hiddenButton="1"/>
    <filterColumn colId="2775" hiddenButton="1"/>
    <filterColumn colId="2776" hiddenButton="1"/>
    <filterColumn colId="2777" hiddenButton="1"/>
    <filterColumn colId="2778" hiddenButton="1"/>
    <filterColumn colId="2779" hiddenButton="1"/>
    <filterColumn colId="2780" hiddenButton="1"/>
    <filterColumn colId="2781" hiddenButton="1"/>
    <filterColumn colId="2782" hiddenButton="1"/>
    <filterColumn colId="2783" hiddenButton="1"/>
    <filterColumn colId="2784" hiddenButton="1"/>
    <filterColumn colId="2785" hiddenButton="1"/>
    <filterColumn colId="2786" hiddenButton="1"/>
    <filterColumn colId="2787" hiddenButton="1"/>
    <filterColumn colId="2788" hiddenButton="1"/>
    <filterColumn colId="2789" hiddenButton="1"/>
    <filterColumn colId="2790" hiddenButton="1"/>
    <filterColumn colId="2791" hiddenButton="1"/>
    <filterColumn colId="2792" hiddenButton="1"/>
    <filterColumn colId="2793" hiddenButton="1"/>
    <filterColumn colId="2794" hiddenButton="1"/>
    <filterColumn colId="2795" hiddenButton="1"/>
    <filterColumn colId="2796" hiddenButton="1"/>
    <filterColumn colId="2797" hiddenButton="1"/>
    <filterColumn colId="2798" hiddenButton="1"/>
    <filterColumn colId="2799" hiddenButton="1"/>
    <filterColumn colId="2800" hiddenButton="1"/>
    <filterColumn colId="2801" hiddenButton="1"/>
    <filterColumn colId="2802" hiddenButton="1"/>
    <filterColumn colId="2803" hiddenButton="1"/>
    <filterColumn colId="2804" hiddenButton="1"/>
    <filterColumn colId="2805" hiddenButton="1"/>
    <filterColumn colId="2806" hiddenButton="1"/>
    <filterColumn colId="2807" hiddenButton="1"/>
    <filterColumn colId="2808" hiddenButton="1"/>
    <filterColumn colId="2809" hiddenButton="1"/>
    <filterColumn colId="2810" hiddenButton="1"/>
    <filterColumn colId="2811" hiddenButton="1"/>
    <filterColumn colId="2812" hiddenButton="1"/>
    <filterColumn colId="2813" hiddenButton="1"/>
    <filterColumn colId="2814" hiddenButton="1"/>
    <filterColumn colId="2815" hiddenButton="1"/>
    <filterColumn colId="2816" hiddenButton="1"/>
    <filterColumn colId="2817" hiddenButton="1"/>
    <filterColumn colId="2818" hiddenButton="1"/>
    <filterColumn colId="2819" hiddenButton="1"/>
    <filterColumn colId="2820" hiddenButton="1"/>
    <filterColumn colId="2821" hiddenButton="1"/>
    <filterColumn colId="2822" hiddenButton="1"/>
    <filterColumn colId="2823" hiddenButton="1"/>
    <filterColumn colId="2824" hiddenButton="1"/>
    <filterColumn colId="2825" hiddenButton="1"/>
    <filterColumn colId="2826" hiddenButton="1"/>
    <filterColumn colId="2827" hiddenButton="1"/>
    <filterColumn colId="2828" hiddenButton="1"/>
    <filterColumn colId="2829" hiddenButton="1"/>
    <filterColumn colId="2830" hiddenButton="1"/>
    <filterColumn colId="2831" hiddenButton="1"/>
    <filterColumn colId="2832" hiddenButton="1"/>
    <filterColumn colId="2833" hiddenButton="1"/>
    <filterColumn colId="2834" hiddenButton="1"/>
    <filterColumn colId="2835" hiddenButton="1"/>
    <filterColumn colId="2836" hiddenButton="1"/>
    <filterColumn colId="2837" hiddenButton="1"/>
    <filterColumn colId="2838" hiddenButton="1"/>
    <filterColumn colId="2839" hiddenButton="1"/>
    <filterColumn colId="2840" hiddenButton="1"/>
    <filterColumn colId="2841" hiddenButton="1"/>
    <filterColumn colId="2842" hiddenButton="1"/>
    <filterColumn colId="2843" hiddenButton="1"/>
    <filterColumn colId="2844" hiddenButton="1"/>
    <filterColumn colId="2845" hiddenButton="1"/>
    <filterColumn colId="2846" hiddenButton="1"/>
    <filterColumn colId="2847" hiddenButton="1"/>
    <filterColumn colId="2848" hiddenButton="1"/>
    <filterColumn colId="2849" hiddenButton="1"/>
    <filterColumn colId="2850" hiddenButton="1"/>
    <filterColumn colId="2851" hiddenButton="1"/>
    <filterColumn colId="2852" hiddenButton="1"/>
    <filterColumn colId="2853" hiddenButton="1"/>
    <filterColumn colId="2854" hiddenButton="1"/>
    <filterColumn colId="2855" hiddenButton="1"/>
    <filterColumn colId="2856" hiddenButton="1"/>
    <filterColumn colId="2857" hiddenButton="1"/>
    <filterColumn colId="2858" hiddenButton="1"/>
    <filterColumn colId="2859" hiddenButton="1"/>
    <filterColumn colId="2860" hiddenButton="1"/>
    <filterColumn colId="2861" hiddenButton="1"/>
    <filterColumn colId="2862" hiddenButton="1"/>
    <filterColumn colId="2863" hiddenButton="1"/>
    <filterColumn colId="2864" hiddenButton="1"/>
    <filterColumn colId="2865" hiddenButton="1"/>
    <filterColumn colId="2866" hiddenButton="1"/>
    <filterColumn colId="2867" hiddenButton="1"/>
    <filterColumn colId="2868" hiddenButton="1"/>
    <filterColumn colId="2869" hiddenButton="1"/>
    <filterColumn colId="2870" hiddenButton="1"/>
    <filterColumn colId="2871" hiddenButton="1"/>
    <filterColumn colId="2872" hiddenButton="1"/>
    <filterColumn colId="2873" hiddenButton="1"/>
    <filterColumn colId="2874" hiddenButton="1"/>
    <filterColumn colId="2875" hiddenButton="1"/>
    <filterColumn colId="2876" hiddenButton="1"/>
    <filterColumn colId="2877" hiddenButton="1"/>
    <filterColumn colId="2878" hiddenButton="1"/>
    <filterColumn colId="2879" hiddenButton="1"/>
    <filterColumn colId="2880" hiddenButton="1"/>
    <filterColumn colId="2881" hiddenButton="1"/>
    <filterColumn colId="2882" hiddenButton="1"/>
    <filterColumn colId="2883" hiddenButton="1"/>
    <filterColumn colId="2884" hiddenButton="1"/>
    <filterColumn colId="2885" hiddenButton="1"/>
    <filterColumn colId="2886" hiddenButton="1"/>
    <filterColumn colId="2887" hiddenButton="1"/>
    <filterColumn colId="2888" hiddenButton="1"/>
    <filterColumn colId="2889" hiddenButton="1"/>
    <filterColumn colId="2890" hiddenButton="1"/>
    <filterColumn colId="2891" hiddenButton="1"/>
    <filterColumn colId="2892" hiddenButton="1"/>
    <filterColumn colId="2893" hiddenButton="1"/>
    <filterColumn colId="2894" hiddenButton="1"/>
    <filterColumn colId="2895" hiddenButton="1"/>
    <filterColumn colId="2896" hiddenButton="1"/>
    <filterColumn colId="2897" hiddenButton="1"/>
    <filterColumn colId="2898" hiddenButton="1"/>
    <filterColumn colId="2899" hiddenButton="1"/>
    <filterColumn colId="2900" hiddenButton="1"/>
    <filterColumn colId="2901" hiddenButton="1"/>
    <filterColumn colId="2902" hiddenButton="1"/>
    <filterColumn colId="2903" hiddenButton="1"/>
    <filterColumn colId="2904" hiddenButton="1"/>
    <filterColumn colId="2905" hiddenButton="1"/>
    <filterColumn colId="2906" hiddenButton="1"/>
    <filterColumn colId="2907" hiddenButton="1"/>
    <filterColumn colId="2908" hiddenButton="1"/>
    <filterColumn colId="2909" hiddenButton="1"/>
    <filterColumn colId="2910" hiddenButton="1"/>
    <filterColumn colId="2911" hiddenButton="1"/>
    <filterColumn colId="2912" hiddenButton="1"/>
    <filterColumn colId="2913" hiddenButton="1"/>
    <filterColumn colId="2914" hiddenButton="1"/>
    <filterColumn colId="2915" hiddenButton="1"/>
    <filterColumn colId="2916" hiddenButton="1"/>
    <filterColumn colId="2917" hiddenButton="1"/>
    <filterColumn colId="2918" hiddenButton="1"/>
    <filterColumn colId="2919" hiddenButton="1"/>
    <filterColumn colId="2920" hiddenButton="1"/>
    <filterColumn colId="2921" hiddenButton="1"/>
    <filterColumn colId="2922" hiddenButton="1"/>
    <filterColumn colId="2923" hiddenButton="1"/>
    <filterColumn colId="2924" hiddenButton="1"/>
    <filterColumn colId="2925" hiddenButton="1"/>
    <filterColumn colId="2926" hiddenButton="1"/>
    <filterColumn colId="2927" hiddenButton="1"/>
    <filterColumn colId="2928" hiddenButton="1"/>
    <filterColumn colId="2929" hiddenButton="1"/>
    <filterColumn colId="2930" hiddenButton="1"/>
    <filterColumn colId="2931" hiddenButton="1"/>
    <filterColumn colId="2932" hiddenButton="1"/>
    <filterColumn colId="2933" hiddenButton="1"/>
    <filterColumn colId="2934" hiddenButton="1"/>
    <filterColumn colId="2935" hiddenButton="1"/>
    <filterColumn colId="2936" hiddenButton="1"/>
    <filterColumn colId="2937" hiddenButton="1"/>
    <filterColumn colId="2938" hiddenButton="1"/>
    <filterColumn colId="2939" hiddenButton="1"/>
    <filterColumn colId="2940" hiddenButton="1"/>
    <filterColumn colId="2941" hiddenButton="1"/>
    <filterColumn colId="2942" hiddenButton="1"/>
    <filterColumn colId="2943" hiddenButton="1"/>
    <filterColumn colId="2944" hiddenButton="1"/>
    <filterColumn colId="2945" hiddenButton="1"/>
    <filterColumn colId="2946" hiddenButton="1"/>
    <filterColumn colId="2947" hiddenButton="1"/>
    <filterColumn colId="2948" hiddenButton="1"/>
    <filterColumn colId="2949" hiddenButton="1"/>
    <filterColumn colId="2950" hiddenButton="1"/>
    <filterColumn colId="2951" hiddenButton="1"/>
    <filterColumn colId="2952" hiddenButton="1"/>
    <filterColumn colId="2953" hiddenButton="1"/>
    <filterColumn colId="2954" hiddenButton="1"/>
    <filterColumn colId="2955" hiddenButton="1"/>
    <filterColumn colId="2956" hiddenButton="1"/>
    <filterColumn colId="2957" hiddenButton="1"/>
    <filterColumn colId="2958" hiddenButton="1"/>
    <filterColumn colId="2959" hiddenButton="1"/>
    <filterColumn colId="2960" hiddenButton="1"/>
    <filterColumn colId="2961" hiddenButton="1"/>
    <filterColumn colId="2962" hiddenButton="1"/>
    <filterColumn colId="2963" hiddenButton="1"/>
    <filterColumn colId="2964" hiddenButton="1"/>
    <filterColumn colId="2965" hiddenButton="1"/>
    <filterColumn colId="2966" hiddenButton="1"/>
    <filterColumn colId="2967" hiddenButton="1"/>
    <filterColumn colId="2968" hiddenButton="1"/>
    <filterColumn colId="2969" hiddenButton="1"/>
    <filterColumn colId="2970" hiddenButton="1"/>
    <filterColumn colId="2971" hiddenButton="1"/>
    <filterColumn colId="2972" hiddenButton="1"/>
    <filterColumn colId="2973" hiddenButton="1"/>
    <filterColumn colId="2974" hiddenButton="1"/>
    <filterColumn colId="2975" hiddenButton="1"/>
    <filterColumn colId="2976" hiddenButton="1"/>
    <filterColumn colId="2977" hiddenButton="1"/>
    <filterColumn colId="2978" hiddenButton="1"/>
    <filterColumn colId="2979" hiddenButton="1"/>
    <filterColumn colId="2980" hiddenButton="1"/>
    <filterColumn colId="2981" hiddenButton="1"/>
    <filterColumn colId="2982" hiddenButton="1"/>
    <filterColumn colId="2983" hiddenButton="1"/>
    <filterColumn colId="2984" hiddenButton="1"/>
    <filterColumn colId="2985" hiddenButton="1"/>
    <filterColumn colId="2986" hiddenButton="1"/>
    <filterColumn colId="2987" hiddenButton="1"/>
    <filterColumn colId="2988" hiddenButton="1"/>
    <filterColumn colId="2989" hiddenButton="1"/>
    <filterColumn colId="2990" hiddenButton="1"/>
    <filterColumn colId="2991" hiddenButton="1"/>
    <filterColumn colId="2992" hiddenButton="1"/>
    <filterColumn colId="2993" hiddenButton="1"/>
    <filterColumn colId="2994" hiddenButton="1"/>
    <filterColumn colId="2995" hiddenButton="1"/>
    <filterColumn colId="2996" hiddenButton="1"/>
    <filterColumn colId="2997" hiddenButton="1"/>
    <filterColumn colId="2998" hiddenButton="1"/>
    <filterColumn colId="2999" hiddenButton="1"/>
    <filterColumn colId="3000" hiddenButton="1"/>
    <filterColumn colId="3001" hiddenButton="1"/>
    <filterColumn colId="3002" hiddenButton="1"/>
    <filterColumn colId="3003" hiddenButton="1"/>
    <filterColumn colId="3004" hiddenButton="1"/>
    <filterColumn colId="3005" hiddenButton="1"/>
    <filterColumn colId="3006" hiddenButton="1"/>
    <filterColumn colId="3007" hiddenButton="1"/>
    <filterColumn colId="3008" hiddenButton="1"/>
    <filterColumn colId="3009" hiddenButton="1"/>
    <filterColumn colId="3010" hiddenButton="1"/>
    <filterColumn colId="3011" hiddenButton="1"/>
    <filterColumn colId="3012" hiddenButton="1"/>
    <filterColumn colId="3013" hiddenButton="1"/>
    <filterColumn colId="3014" hiddenButton="1"/>
    <filterColumn colId="3015" hiddenButton="1"/>
    <filterColumn colId="3016" hiddenButton="1"/>
    <filterColumn colId="3017" hiddenButton="1"/>
    <filterColumn colId="3018" hiddenButton="1"/>
    <filterColumn colId="3019" hiddenButton="1"/>
    <filterColumn colId="3020" hiddenButton="1"/>
    <filterColumn colId="3021" hiddenButton="1"/>
    <filterColumn colId="3022" hiddenButton="1"/>
    <filterColumn colId="3023" hiddenButton="1"/>
    <filterColumn colId="3024" hiddenButton="1"/>
    <filterColumn colId="3025" hiddenButton="1"/>
    <filterColumn colId="3026" hiddenButton="1"/>
    <filterColumn colId="3027" hiddenButton="1"/>
    <filterColumn colId="3028" hiddenButton="1"/>
    <filterColumn colId="3029" hiddenButton="1"/>
    <filterColumn colId="3030" hiddenButton="1"/>
    <filterColumn colId="3031" hiddenButton="1"/>
    <filterColumn colId="3032" hiddenButton="1"/>
    <filterColumn colId="3033" hiddenButton="1"/>
    <filterColumn colId="3034" hiddenButton="1"/>
    <filterColumn colId="3035" hiddenButton="1"/>
    <filterColumn colId="3036" hiddenButton="1"/>
    <filterColumn colId="3037" hiddenButton="1"/>
    <filterColumn colId="3038" hiddenButton="1"/>
    <filterColumn colId="3039" hiddenButton="1"/>
    <filterColumn colId="3040" hiddenButton="1"/>
    <filterColumn colId="3041" hiddenButton="1"/>
    <filterColumn colId="3042" hiddenButton="1"/>
    <filterColumn colId="3043" hiddenButton="1"/>
    <filterColumn colId="3044" hiddenButton="1"/>
    <filterColumn colId="3045" hiddenButton="1"/>
    <filterColumn colId="3046" hiddenButton="1"/>
    <filterColumn colId="3047" hiddenButton="1"/>
    <filterColumn colId="3048" hiddenButton="1"/>
    <filterColumn colId="3049" hiddenButton="1"/>
    <filterColumn colId="3050" hiddenButton="1"/>
    <filterColumn colId="3051" hiddenButton="1"/>
    <filterColumn colId="3052" hiddenButton="1"/>
    <filterColumn colId="3053" hiddenButton="1"/>
    <filterColumn colId="3054" hiddenButton="1"/>
    <filterColumn colId="3055" hiddenButton="1"/>
    <filterColumn colId="3056" hiddenButton="1"/>
    <filterColumn colId="3057" hiddenButton="1"/>
    <filterColumn colId="3058" hiddenButton="1"/>
    <filterColumn colId="3059" hiddenButton="1"/>
    <filterColumn colId="3060" hiddenButton="1"/>
    <filterColumn colId="3061" hiddenButton="1"/>
    <filterColumn colId="3062" hiddenButton="1"/>
    <filterColumn colId="3063" hiddenButton="1"/>
    <filterColumn colId="3064" hiddenButton="1"/>
    <filterColumn colId="3065" hiddenButton="1"/>
    <filterColumn colId="3066" hiddenButton="1"/>
    <filterColumn colId="3067" hiddenButton="1"/>
    <filterColumn colId="3068" hiddenButton="1"/>
    <filterColumn colId="3069" hiddenButton="1"/>
    <filterColumn colId="3070" hiddenButton="1"/>
    <filterColumn colId="3071" hiddenButton="1"/>
    <filterColumn colId="3072" hiddenButton="1"/>
    <filterColumn colId="3073" hiddenButton="1"/>
    <filterColumn colId="3074" hiddenButton="1"/>
    <filterColumn colId="3075" hiddenButton="1"/>
    <filterColumn colId="3076" hiddenButton="1"/>
    <filterColumn colId="3077" hiddenButton="1"/>
    <filterColumn colId="3078" hiddenButton="1"/>
    <filterColumn colId="3079" hiddenButton="1"/>
    <filterColumn colId="3080" hiddenButton="1"/>
    <filterColumn colId="3081" hiddenButton="1"/>
    <filterColumn colId="3082" hiddenButton="1"/>
    <filterColumn colId="3083" hiddenButton="1"/>
    <filterColumn colId="3084" hiddenButton="1"/>
    <filterColumn colId="3085" hiddenButton="1"/>
    <filterColumn colId="3086" hiddenButton="1"/>
    <filterColumn colId="3087" hiddenButton="1"/>
    <filterColumn colId="3088" hiddenButton="1"/>
    <filterColumn colId="3089" hiddenButton="1"/>
    <filterColumn colId="3090" hiddenButton="1"/>
    <filterColumn colId="3091" hiddenButton="1"/>
    <filterColumn colId="3092" hiddenButton="1"/>
    <filterColumn colId="3093" hiddenButton="1"/>
    <filterColumn colId="3094" hiddenButton="1"/>
    <filterColumn colId="3095" hiddenButton="1"/>
    <filterColumn colId="3096" hiddenButton="1"/>
    <filterColumn colId="3097" hiddenButton="1"/>
    <filterColumn colId="3098" hiddenButton="1"/>
    <filterColumn colId="3099" hiddenButton="1"/>
    <filterColumn colId="3100" hiddenButton="1"/>
    <filterColumn colId="3101" hiddenButton="1"/>
    <filterColumn colId="3102" hiddenButton="1"/>
    <filterColumn colId="3103" hiddenButton="1"/>
    <filterColumn colId="3104" hiddenButton="1"/>
    <filterColumn colId="3105" hiddenButton="1"/>
    <filterColumn colId="3106" hiddenButton="1"/>
    <filterColumn colId="3107" hiddenButton="1"/>
    <filterColumn colId="3108" hiddenButton="1"/>
    <filterColumn colId="3109" hiddenButton="1"/>
    <filterColumn colId="3110" hiddenButton="1"/>
    <filterColumn colId="3111" hiddenButton="1"/>
    <filterColumn colId="3112" hiddenButton="1"/>
    <filterColumn colId="3113" hiddenButton="1"/>
    <filterColumn colId="3114" hiddenButton="1"/>
    <filterColumn colId="3115" hiddenButton="1"/>
    <filterColumn colId="3116" hiddenButton="1"/>
    <filterColumn colId="3117" hiddenButton="1"/>
    <filterColumn colId="3118" hiddenButton="1"/>
    <filterColumn colId="3119" hiddenButton="1"/>
    <filterColumn colId="3120" hiddenButton="1"/>
    <filterColumn colId="3121" hiddenButton="1"/>
    <filterColumn colId="3122" hiddenButton="1"/>
    <filterColumn colId="3123" hiddenButton="1"/>
    <filterColumn colId="3124" hiddenButton="1"/>
    <filterColumn colId="3125" hiddenButton="1"/>
    <filterColumn colId="3126" hiddenButton="1"/>
    <filterColumn colId="3127" hiddenButton="1"/>
    <filterColumn colId="3128" hiddenButton="1"/>
    <filterColumn colId="3129" hiddenButton="1"/>
    <filterColumn colId="3130" hiddenButton="1"/>
    <filterColumn colId="3131" hiddenButton="1"/>
    <filterColumn colId="3132" hiddenButton="1"/>
    <filterColumn colId="3133" hiddenButton="1"/>
    <filterColumn colId="3134" hiddenButton="1"/>
    <filterColumn colId="3135" hiddenButton="1"/>
    <filterColumn colId="3136" hiddenButton="1"/>
    <filterColumn colId="3137" hiddenButton="1"/>
    <filterColumn colId="3138" hiddenButton="1"/>
    <filterColumn colId="3139" hiddenButton="1"/>
    <filterColumn colId="3140" hiddenButton="1"/>
    <filterColumn colId="3141" hiddenButton="1"/>
    <filterColumn colId="3142" hiddenButton="1"/>
    <filterColumn colId="3143" hiddenButton="1"/>
    <filterColumn colId="3144" hiddenButton="1"/>
    <filterColumn colId="3145" hiddenButton="1"/>
    <filterColumn colId="3146" hiddenButton="1"/>
    <filterColumn colId="3147" hiddenButton="1"/>
    <filterColumn colId="3148" hiddenButton="1"/>
    <filterColumn colId="3149" hiddenButton="1"/>
    <filterColumn colId="3150" hiddenButton="1"/>
    <filterColumn colId="3151" hiddenButton="1"/>
    <filterColumn colId="3152" hiddenButton="1"/>
    <filterColumn colId="3153" hiddenButton="1"/>
    <filterColumn colId="3154" hiddenButton="1"/>
    <filterColumn colId="3155" hiddenButton="1"/>
    <filterColumn colId="3156" hiddenButton="1"/>
    <filterColumn colId="3157" hiddenButton="1"/>
    <filterColumn colId="3158" hiddenButton="1"/>
    <filterColumn colId="3159" hiddenButton="1"/>
    <filterColumn colId="3160" hiddenButton="1"/>
    <filterColumn colId="3161" hiddenButton="1"/>
    <filterColumn colId="3162" hiddenButton="1"/>
    <filterColumn colId="3163" hiddenButton="1"/>
    <filterColumn colId="3164" hiddenButton="1"/>
    <filterColumn colId="3165" hiddenButton="1"/>
    <filterColumn colId="3166" hiddenButton="1"/>
    <filterColumn colId="3167" hiddenButton="1"/>
    <filterColumn colId="3168" hiddenButton="1"/>
    <filterColumn colId="3169" hiddenButton="1"/>
    <filterColumn colId="3170" hiddenButton="1"/>
    <filterColumn colId="3171" hiddenButton="1"/>
    <filterColumn colId="3172" hiddenButton="1"/>
    <filterColumn colId="3173" hiddenButton="1"/>
    <filterColumn colId="3174" hiddenButton="1"/>
    <filterColumn colId="3175" hiddenButton="1"/>
    <filterColumn colId="3176" hiddenButton="1"/>
    <filterColumn colId="3177" hiddenButton="1"/>
    <filterColumn colId="3178" hiddenButton="1"/>
    <filterColumn colId="3179" hiddenButton="1"/>
    <filterColumn colId="3180" hiddenButton="1"/>
    <filterColumn colId="3181" hiddenButton="1"/>
    <filterColumn colId="3182" hiddenButton="1"/>
    <filterColumn colId="3183" hiddenButton="1"/>
    <filterColumn colId="3184" hiddenButton="1"/>
    <filterColumn colId="3185" hiddenButton="1"/>
    <filterColumn colId="3186" hiddenButton="1"/>
    <filterColumn colId="3187" hiddenButton="1"/>
    <filterColumn colId="3188" hiddenButton="1"/>
    <filterColumn colId="3189" hiddenButton="1"/>
    <filterColumn colId="3190" hiddenButton="1"/>
    <filterColumn colId="3191" hiddenButton="1"/>
    <filterColumn colId="3192" hiddenButton="1"/>
    <filterColumn colId="3193" hiddenButton="1"/>
    <filterColumn colId="3194" hiddenButton="1"/>
    <filterColumn colId="3195" hiddenButton="1"/>
    <filterColumn colId="3196" hiddenButton="1"/>
    <filterColumn colId="3197" hiddenButton="1"/>
    <filterColumn colId="3198" hiddenButton="1"/>
    <filterColumn colId="3199" hiddenButton="1"/>
    <filterColumn colId="3200" hiddenButton="1"/>
    <filterColumn colId="3201" hiddenButton="1"/>
    <filterColumn colId="3202" hiddenButton="1"/>
    <filterColumn colId="3203" hiddenButton="1"/>
    <filterColumn colId="3204" hiddenButton="1"/>
    <filterColumn colId="3205" hiddenButton="1"/>
    <filterColumn colId="3206" hiddenButton="1"/>
    <filterColumn colId="3207" hiddenButton="1"/>
    <filterColumn colId="3208" hiddenButton="1"/>
    <filterColumn colId="3209" hiddenButton="1"/>
    <filterColumn colId="3210" hiddenButton="1"/>
    <filterColumn colId="3211" hiddenButton="1"/>
    <filterColumn colId="3212" hiddenButton="1"/>
    <filterColumn colId="3213" hiddenButton="1"/>
    <filterColumn colId="3214" hiddenButton="1"/>
    <filterColumn colId="3215" hiddenButton="1"/>
    <filterColumn colId="3216" hiddenButton="1"/>
    <filterColumn colId="3217" hiddenButton="1"/>
    <filterColumn colId="3218" hiddenButton="1"/>
    <filterColumn colId="3219" hiddenButton="1"/>
    <filterColumn colId="3220" hiddenButton="1"/>
    <filterColumn colId="3221" hiddenButton="1"/>
    <filterColumn colId="3222" hiddenButton="1"/>
    <filterColumn colId="3223" hiddenButton="1"/>
    <filterColumn colId="3224" hiddenButton="1"/>
    <filterColumn colId="3225" hiddenButton="1"/>
    <filterColumn colId="3226" hiddenButton="1"/>
    <filterColumn colId="3227" hiddenButton="1"/>
    <filterColumn colId="3228" hiddenButton="1"/>
    <filterColumn colId="3229" hiddenButton="1"/>
    <filterColumn colId="3230" hiddenButton="1"/>
    <filterColumn colId="3231" hiddenButton="1"/>
    <filterColumn colId="3232" hiddenButton="1"/>
    <filterColumn colId="3233" hiddenButton="1"/>
    <filterColumn colId="3234" hiddenButton="1"/>
    <filterColumn colId="3235" hiddenButton="1"/>
    <filterColumn colId="3236" hiddenButton="1"/>
    <filterColumn colId="3237" hiddenButton="1"/>
    <filterColumn colId="3238" hiddenButton="1"/>
    <filterColumn colId="3239" hiddenButton="1"/>
    <filterColumn colId="3240" hiddenButton="1"/>
    <filterColumn colId="3241" hiddenButton="1"/>
    <filterColumn colId="3242" hiddenButton="1"/>
    <filterColumn colId="3243" hiddenButton="1"/>
    <filterColumn colId="3244" hiddenButton="1"/>
    <filterColumn colId="3245" hiddenButton="1"/>
    <filterColumn colId="3246" hiddenButton="1"/>
    <filterColumn colId="3247" hiddenButton="1"/>
    <filterColumn colId="3248" hiddenButton="1"/>
    <filterColumn colId="3249" hiddenButton="1"/>
    <filterColumn colId="3250" hiddenButton="1"/>
    <filterColumn colId="3251" hiddenButton="1"/>
    <filterColumn colId="3252" hiddenButton="1"/>
    <filterColumn colId="3253" hiddenButton="1"/>
    <filterColumn colId="3254" hiddenButton="1"/>
    <filterColumn colId="3255" hiddenButton="1"/>
    <filterColumn colId="3256" hiddenButton="1"/>
    <filterColumn colId="3257" hiddenButton="1"/>
    <filterColumn colId="3258" hiddenButton="1"/>
    <filterColumn colId="3259" hiddenButton="1"/>
    <filterColumn colId="3260" hiddenButton="1"/>
    <filterColumn colId="3261" hiddenButton="1"/>
    <filterColumn colId="3262" hiddenButton="1"/>
    <filterColumn colId="3263" hiddenButton="1"/>
    <filterColumn colId="3264" hiddenButton="1"/>
    <filterColumn colId="3265" hiddenButton="1"/>
    <filterColumn colId="3266" hiddenButton="1"/>
    <filterColumn colId="3267" hiddenButton="1"/>
    <filterColumn colId="3268" hiddenButton="1"/>
    <filterColumn colId="3269" hiddenButton="1"/>
    <filterColumn colId="3270" hiddenButton="1"/>
    <filterColumn colId="3271" hiddenButton="1"/>
    <filterColumn colId="3272" hiddenButton="1"/>
    <filterColumn colId="3273" hiddenButton="1"/>
    <filterColumn colId="3274" hiddenButton="1"/>
    <filterColumn colId="3275" hiddenButton="1"/>
    <filterColumn colId="3276" hiddenButton="1"/>
    <filterColumn colId="3277" hiddenButton="1"/>
    <filterColumn colId="3278" hiddenButton="1"/>
    <filterColumn colId="3279" hiddenButton="1"/>
    <filterColumn colId="3280" hiddenButton="1"/>
    <filterColumn colId="3281" hiddenButton="1"/>
    <filterColumn colId="3282" hiddenButton="1"/>
    <filterColumn colId="3283" hiddenButton="1"/>
    <filterColumn colId="3284" hiddenButton="1"/>
    <filterColumn colId="3285" hiddenButton="1"/>
    <filterColumn colId="3286" hiddenButton="1"/>
    <filterColumn colId="3287" hiddenButton="1"/>
    <filterColumn colId="3288" hiddenButton="1"/>
    <filterColumn colId="3289" hiddenButton="1"/>
    <filterColumn colId="3290" hiddenButton="1"/>
    <filterColumn colId="3291" hiddenButton="1"/>
    <filterColumn colId="3292" hiddenButton="1"/>
    <filterColumn colId="3293" hiddenButton="1"/>
    <filterColumn colId="3294" hiddenButton="1"/>
    <filterColumn colId="3295" hiddenButton="1"/>
    <filterColumn colId="3296" hiddenButton="1"/>
    <filterColumn colId="3297" hiddenButton="1"/>
    <filterColumn colId="3298" hiddenButton="1"/>
    <filterColumn colId="3299" hiddenButton="1"/>
    <filterColumn colId="3300" hiddenButton="1"/>
    <filterColumn colId="3301" hiddenButton="1"/>
    <filterColumn colId="3302" hiddenButton="1"/>
    <filterColumn colId="3303" hiddenButton="1"/>
    <filterColumn colId="3304" hiddenButton="1"/>
    <filterColumn colId="3305" hiddenButton="1"/>
    <filterColumn colId="3306" hiddenButton="1"/>
    <filterColumn colId="3307" hiddenButton="1"/>
    <filterColumn colId="3308" hiddenButton="1"/>
    <filterColumn colId="3309" hiddenButton="1"/>
    <filterColumn colId="3310" hiddenButton="1"/>
    <filterColumn colId="3311" hiddenButton="1"/>
    <filterColumn colId="3312" hiddenButton="1"/>
    <filterColumn colId="3313" hiddenButton="1"/>
    <filterColumn colId="3314" hiddenButton="1"/>
    <filterColumn colId="3315" hiddenButton="1"/>
    <filterColumn colId="3316" hiddenButton="1"/>
    <filterColumn colId="3317" hiddenButton="1"/>
    <filterColumn colId="3318" hiddenButton="1"/>
    <filterColumn colId="3319" hiddenButton="1"/>
    <filterColumn colId="3320" hiddenButton="1"/>
    <filterColumn colId="3321" hiddenButton="1"/>
    <filterColumn colId="3322" hiddenButton="1"/>
    <filterColumn colId="3323" hiddenButton="1"/>
    <filterColumn colId="3324" hiddenButton="1"/>
    <filterColumn colId="3325" hiddenButton="1"/>
    <filterColumn colId="3326" hiddenButton="1"/>
    <filterColumn colId="3327" hiddenButton="1"/>
    <filterColumn colId="3328" hiddenButton="1"/>
    <filterColumn colId="3329" hiddenButton="1"/>
    <filterColumn colId="3330" hiddenButton="1"/>
    <filterColumn colId="3331" hiddenButton="1"/>
    <filterColumn colId="3332" hiddenButton="1"/>
    <filterColumn colId="3333" hiddenButton="1"/>
    <filterColumn colId="3334" hiddenButton="1"/>
    <filterColumn colId="3335" hiddenButton="1"/>
    <filterColumn colId="3336" hiddenButton="1"/>
    <filterColumn colId="3337" hiddenButton="1"/>
    <filterColumn colId="3338" hiddenButton="1"/>
    <filterColumn colId="3339" hiddenButton="1"/>
    <filterColumn colId="3340" hiddenButton="1"/>
    <filterColumn colId="3341" hiddenButton="1"/>
    <filterColumn colId="3342" hiddenButton="1"/>
    <filterColumn colId="3343" hiddenButton="1"/>
    <filterColumn colId="3344" hiddenButton="1"/>
    <filterColumn colId="3345" hiddenButton="1"/>
    <filterColumn colId="3346" hiddenButton="1"/>
    <filterColumn colId="3347" hiddenButton="1"/>
    <filterColumn colId="3348" hiddenButton="1"/>
    <filterColumn colId="3349" hiddenButton="1"/>
    <filterColumn colId="3350" hiddenButton="1"/>
    <filterColumn colId="3351" hiddenButton="1"/>
    <filterColumn colId="3352" hiddenButton="1"/>
    <filterColumn colId="3353" hiddenButton="1"/>
    <filterColumn colId="3354" hiddenButton="1"/>
    <filterColumn colId="3355" hiddenButton="1"/>
    <filterColumn colId="3356" hiddenButton="1"/>
    <filterColumn colId="3357" hiddenButton="1"/>
    <filterColumn colId="3358" hiddenButton="1"/>
    <filterColumn colId="3359" hiddenButton="1"/>
    <filterColumn colId="3360" hiddenButton="1"/>
    <filterColumn colId="3361" hiddenButton="1"/>
    <filterColumn colId="3362" hiddenButton="1"/>
    <filterColumn colId="3363" hiddenButton="1"/>
    <filterColumn colId="3364" hiddenButton="1"/>
    <filterColumn colId="3365" hiddenButton="1"/>
    <filterColumn colId="3366" hiddenButton="1"/>
    <filterColumn colId="3367" hiddenButton="1"/>
    <filterColumn colId="3368" hiddenButton="1"/>
    <filterColumn colId="3369" hiddenButton="1"/>
    <filterColumn colId="3370" hiddenButton="1"/>
    <filterColumn colId="3371" hiddenButton="1"/>
    <filterColumn colId="3372" hiddenButton="1"/>
    <filterColumn colId="3373" hiddenButton="1"/>
    <filterColumn colId="3374" hiddenButton="1"/>
    <filterColumn colId="3375" hiddenButton="1"/>
    <filterColumn colId="3376" hiddenButton="1"/>
    <filterColumn colId="3377" hiddenButton="1"/>
    <filterColumn colId="3378" hiddenButton="1"/>
    <filterColumn colId="3379" hiddenButton="1"/>
    <filterColumn colId="3380" hiddenButton="1"/>
    <filterColumn colId="3381" hiddenButton="1"/>
    <filterColumn colId="3382" hiddenButton="1"/>
    <filterColumn colId="3383" hiddenButton="1"/>
    <filterColumn colId="3384" hiddenButton="1"/>
    <filterColumn colId="3385" hiddenButton="1"/>
    <filterColumn colId="3386" hiddenButton="1"/>
    <filterColumn colId="3387" hiddenButton="1"/>
    <filterColumn colId="3388" hiddenButton="1"/>
    <filterColumn colId="3389" hiddenButton="1"/>
    <filterColumn colId="3390" hiddenButton="1"/>
    <filterColumn colId="3391" hiddenButton="1"/>
    <filterColumn colId="3392" hiddenButton="1"/>
    <filterColumn colId="3393" hiddenButton="1"/>
    <filterColumn colId="3394" hiddenButton="1"/>
    <filterColumn colId="3395" hiddenButton="1"/>
    <filterColumn colId="3396" hiddenButton="1"/>
    <filterColumn colId="3397" hiddenButton="1"/>
    <filterColumn colId="3398" hiddenButton="1"/>
    <filterColumn colId="3399" hiddenButton="1"/>
    <filterColumn colId="3400" hiddenButton="1"/>
    <filterColumn colId="3401" hiddenButton="1"/>
    <filterColumn colId="3402" hiddenButton="1"/>
    <filterColumn colId="3403" hiddenButton="1"/>
    <filterColumn colId="3404" hiddenButton="1"/>
    <filterColumn colId="3405" hiddenButton="1"/>
    <filterColumn colId="3406" hiddenButton="1"/>
    <filterColumn colId="3407" hiddenButton="1"/>
    <filterColumn colId="3408" hiddenButton="1"/>
    <filterColumn colId="3409" hiddenButton="1"/>
    <filterColumn colId="3410" hiddenButton="1"/>
    <filterColumn colId="3411" hiddenButton="1"/>
    <filterColumn colId="3412" hiddenButton="1"/>
    <filterColumn colId="3413" hiddenButton="1"/>
    <filterColumn colId="3414" hiddenButton="1"/>
    <filterColumn colId="3415" hiddenButton="1"/>
    <filterColumn colId="3416" hiddenButton="1"/>
    <filterColumn colId="3417" hiddenButton="1"/>
    <filterColumn colId="3418" hiddenButton="1"/>
    <filterColumn colId="3419" hiddenButton="1"/>
    <filterColumn colId="3420" hiddenButton="1"/>
    <filterColumn colId="3421" hiddenButton="1"/>
    <filterColumn colId="3422" hiddenButton="1"/>
    <filterColumn colId="3423" hiddenButton="1"/>
    <filterColumn colId="3424" hiddenButton="1"/>
    <filterColumn colId="3425" hiddenButton="1"/>
    <filterColumn colId="3426" hiddenButton="1"/>
    <filterColumn colId="3427" hiddenButton="1"/>
    <filterColumn colId="3428" hiddenButton="1"/>
    <filterColumn colId="3429" hiddenButton="1"/>
    <filterColumn colId="3430" hiddenButton="1"/>
    <filterColumn colId="3431" hiddenButton="1"/>
    <filterColumn colId="3432" hiddenButton="1"/>
    <filterColumn colId="3433" hiddenButton="1"/>
    <filterColumn colId="3434" hiddenButton="1"/>
    <filterColumn colId="3435" hiddenButton="1"/>
    <filterColumn colId="3436" hiddenButton="1"/>
    <filterColumn colId="3437" hiddenButton="1"/>
    <filterColumn colId="3438" hiddenButton="1"/>
    <filterColumn colId="3439" hiddenButton="1"/>
    <filterColumn colId="3440" hiddenButton="1"/>
    <filterColumn colId="3441" hiddenButton="1"/>
    <filterColumn colId="3442" hiddenButton="1"/>
    <filterColumn colId="3443" hiddenButton="1"/>
    <filterColumn colId="3444" hiddenButton="1"/>
    <filterColumn colId="3445" hiddenButton="1"/>
    <filterColumn colId="3446" hiddenButton="1"/>
    <filterColumn colId="3447" hiddenButton="1"/>
    <filterColumn colId="3448" hiddenButton="1"/>
    <filterColumn colId="3449" hiddenButton="1"/>
    <filterColumn colId="3450" hiddenButton="1"/>
    <filterColumn colId="3451" hiddenButton="1"/>
    <filterColumn colId="3452" hiddenButton="1"/>
    <filterColumn colId="3453" hiddenButton="1"/>
    <filterColumn colId="3454" hiddenButton="1"/>
    <filterColumn colId="3455" hiddenButton="1"/>
    <filterColumn colId="3456" hiddenButton="1"/>
    <filterColumn colId="3457" hiddenButton="1"/>
    <filterColumn colId="3458" hiddenButton="1"/>
    <filterColumn colId="3459" hiddenButton="1"/>
    <filterColumn colId="3460" hiddenButton="1"/>
    <filterColumn colId="3461" hiddenButton="1"/>
    <filterColumn colId="3462" hiddenButton="1"/>
    <filterColumn colId="3463" hiddenButton="1"/>
    <filterColumn colId="3464" hiddenButton="1"/>
    <filterColumn colId="3465" hiddenButton="1"/>
    <filterColumn colId="3466" hiddenButton="1"/>
    <filterColumn colId="3467" hiddenButton="1"/>
    <filterColumn colId="3468" hiddenButton="1"/>
    <filterColumn colId="3469" hiddenButton="1"/>
    <filterColumn colId="3470" hiddenButton="1"/>
    <filterColumn colId="3471" hiddenButton="1"/>
    <filterColumn colId="3472" hiddenButton="1"/>
    <filterColumn colId="3473" hiddenButton="1"/>
    <filterColumn colId="3474" hiddenButton="1"/>
    <filterColumn colId="3475" hiddenButton="1"/>
    <filterColumn colId="3476" hiddenButton="1"/>
    <filterColumn colId="3477" hiddenButton="1"/>
    <filterColumn colId="3478" hiddenButton="1"/>
    <filterColumn colId="3479" hiddenButton="1"/>
    <filterColumn colId="3480" hiddenButton="1"/>
    <filterColumn colId="3481" hiddenButton="1"/>
    <filterColumn colId="3482" hiddenButton="1"/>
    <filterColumn colId="3483" hiddenButton="1"/>
    <filterColumn colId="3484" hiddenButton="1"/>
    <filterColumn colId="3485" hiddenButton="1"/>
    <filterColumn colId="3486" hiddenButton="1"/>
    <filterColumn colId="3487" hiddenButton="1"/>
    <filterColumn colId="3488" hiddenButton="1"/>
    <filterColumn colId="3489" hiddenButton="1"/>
    <filterColumn colId="3490" hiddenButton="1"/>
    <filterColumn colId="3491" hiddenButton="1"/>
    <filterColumn colId="3492" hiddenButton="1"/>
    <filterColumn colId="3493" hiddenButton="1"/>
    <filterColumn colId="3494" hiddenButton="1"/>
    <filterColumn colId="3495" hiddenButton="1"/>
    <filterColumn colId="3496" hiddenButton="1"/>
    <filterColumn colId="3497" hiddenButton="1"/>
    <filterColumn colId="3498" hiddenButton="1"/>
    <filterColumn colId="3499" hiddenButton="1"/>
    <filterColumn colId="3500" hiddenButton="1"/>
    <filterColumn colId="3501" hiddenButton="1"/>
    <filterColumn colId="3502" hiddenButton="1"/>
    <filterColumn colId="3503" hiddenButton="1"/>
    <filterColumn colId="3504" hiddenButton="1"/>
    <filterColumn colId="3505" hiddenButton="1"/>
    <filterColumn colId="3506" hiddenButton="1"/>
    <filterColumn colId="3507" hiddenButton="1"/>
    <filterColumn colId="3508" hiddenButton="1"/>
    <filterColumn colId="3509" hiddenButton="1"/>
    <filterColumn colId="3510" hiddenButton="1"/>
    <filterColumn colId="3511" hiddenButton="1"/>
    <filterColumn colId="3512" hiddenButton="1"/>
    <filterColumn colId="3513" hiddenButton="1"/>
    <filterColumn colId="3514" hiddenButton="1"/>
    <filterColumn colId="3515" hiddenButton="1"/>
    <filterColumn colId="3516" hiddenButton="1"/>
    <filterColumn colId="3517" hiddenButton="1"/>
    <filterColumn colId="3518" hiddenButton="1"/>
    <filterColumn colId="3519" hiddenButton="1"/>
    <filterColumn colId="3520" hiddenButton="1"/>
    <filterColumn colId="3521" hiddenButton="1"/>
    <filterColumn colId="3522" hiddenButton="1"/>
    <filterColumn colId="3523" hiddenButton="1"/>
    <filterColumn colId="3524" hiddenButton="1"/>
    <filterColumn colId="3525" hiddenButton="1"/>
    <filterColumn colId="3526" hiddenButton="1"/>
    <filterColumn colId="3527" hiddenButton="1"/>
    <filterColumn colId="3528" hiddenButton="1"/>
    <filterColumn colId="3529" hiddenButton="1"/>
    <filterColumn colId="3530" hiddenButton="1"/>
    <filterColumn colId="3531" hiddenButton="1"/>
    <filterColumn colId="3532" hiddenButton="1"/>
    <filterColumn colId="3533" hiddenButton="1"/>
    <filterColumn colId="3534" hiddenButton="1"/>
    <filterColumn colId="3535" hiddenButton="1"/>
    <filterColumn colId="3536" hiddenButton="1"/>
    <filterColumn colId="3537" hiddenButton="1"/>
    <filterColumn colId="3538" hiddenButton="1"/>
    <filterColumn colId="3539" hiddenButton="1"/>
    <filterColumn colId="3540" hiddenButton="1"/>
    <filterColumn colId="3541" hiddenButton="1"/>
    <filterColumn colId="3542" hiddenButton="1"/>
    <filterColumn colId="3543" hiddenButton="1"/>
    <filterColumn colId="3544" hiddenButton="1"/>
    <filterColumn colId="3545" hiddenButton="1"/>
    <filterColumn colId="3546" hiddenButton="1"/>
    <filterColumn colId="3547" hiddenButton="1"/>
    <filterColumn colId="3548" hiddenButton="1"/>
    <filterColumn colId="3549" hiddenButton="1"/>
    <filterColumn colId="3550" hiddenButton="1"/>
    <filterColumn colId="3551" hiddenButton="1"/>
    <filterColumn colId="3552" hiddenButton="1"/>
    <filterColumn colId="3553" hiddenButton="1"/>
    <filterColumn colId="3554" hiddenButton="1"/>
    <filterColumn colId="3555" hiddenButton="1"/>
    <filterColumn colId="3556" hiddenButton="1"/>
    <filterColumn colId="3557" hiddenButton="1"/>
    <filterColumn colId="3558" hiddenButton="1"/>
    <filterColumn colId="3559" hiddenButton="1"/>
    <filterColumn colId="3560" hiddenButton="1"/>
    <filterColumn colId="3561" hiddenButton="1"/>
    <filterColumn colId="3562" hiddenButton="1"/>
    <filterColumn colId="3563" hiddenButton="1"/>
    <filterColumn colId="3564" hiddenButton="1"/>
    <filterColumn colId="3565" hiddenButton="1"/>
    <filterColumn colId="3566" hiddenButton="1"/>
    <filterColumn colId="3567" hiddenButton="1"/>
    <filterColumn colId="3568" hiddenButton="1"/>
    <filterColumn colId="3569" hiddenButton="1"/>
    <filterColumn colId="3570" hiddenButton="1"/>
    <filterColumn colId="3571" hiddenButton="1"/>
    <filterColumn colId="3572" hiddenButton="1"/>
    <filterColumn colId="3573" hiddenButton="1"/>
    <filterColumn colId="3574" hiddenButton="1"/>
    <filterColumn colId="3575" hiddenButton="1"/>
    <filterColumn colId="3576" hiddenButton="1"/>
    <filterColumn colId="3577" hiddenButton="1"/>
    <filterColumn colId="3578" hiddenButton="1"/>
    <filterColumn colId="3579" hiddenButton="1"/>
    <filterColumn colId="3580" hiddenButton="1"/>
    <filterColumn colId="3581" hiddenButton="1"/>
    <filterColumn colId="3582" hiddenButton="1"/>
    <filterColumn colId="3583" hiddenButton="1"/>
    <filterColumn colId="3584" hiddenButton="1"/>
    <filterColumn colId="3585" hiddenButton="1"/>
    <filterColumn colId="3586" hiddenButton="1"/>
    <filterColumn colId="3587" hiddenButton="1"/>
    <filterColumn colId="3588" hiddenButton="1"/>
    <filterColumn colId="3589" hiddenButton="1"/>
    <filterColumn colId="3590" hiddenButton="1"/>
    <filterColumn colId="3591" hiddenButton="1"/>
    <filterColumn colId="3592" hiddenButton="1"/>
    <filterColumn colId="3593" hiddenButton="1"/>
    <filterColumn colId="3594" hiddenButton="1"/>
    <filterColumn colId="3595" hiddenButton="1"/>
    <filterColumn colId="3596" hiddenButton="1"/>
    <filterColumn colId="3597" hiddenButton="1"/>
    <filterColumn colId="3598" hiddenButton="1"/>
    <filterColumn colId="3599" hiddenButton="1"/>
    <filterColumn colId="3600" hiddenButton="1"/>
    <filterColumn colId="3601" hiddenButton="1"/>
    <filterColumn colId="3602" hiddenButton="1"/>
    <filterColumn colId="3603" hiddenButton="1"/>
    <filterColumn colId="3604" hiddenButton="1"/>
    <filterColumn colId="3605" hiddenButton="1"/>
    <filterColumn colId="3606" hiddenButton="1"/>
    <filterColumn colId="3607" hiddenButton="1"/>
    <filterColumn colId="3608" hiddenButton="1"/>
    <filterColumn colId="3609" hiddenButton="1"/>
    <filterColumn colId="3610" hiddenButton="1"/>
    <filterColumn colId="3611" hiddenButton="1"/>
    <filterColumn colId="3612" hiddenButton="1"/>
    <filterColumn colId="3613" hiddenButton="1"/>
    <filterColumn colId="3614" hiddenButton="1"/>
    <filterColumn colId="3615" hiddenButton="1"/>
    <filterColumn colId="3616" hiddenButton="1"/>
    <filterColumn colId="3617" hiddenButton="1"/>
    <filterColumn colId="3618" hiddenButton="1"/>
    <filterColumn colId="3619" hiddenButton="1"/>
    <filterColumn colId="3620" hiddenButton="1"/>
    <filterColumn colId="3621" hiddenButton="1"/>
    <filterColumn colId="3622" hiddenButton="1"/>
    <filterColumn colId="3623" hiddenButton="1"/>
    <filterColumn colId="3624" hiddenButton="1"/>
    <filterColumn colId="3625" hiddenButton="1"/>
    <filterColumn colId="3626" hiddenButton="1"/>
    <filterColumn colId="3627" hiddenButton="1"/>
    <filterColumn colId="3628" hiddenButton="1"/>
    <filterColumn colId="3629" hiddenButton="1"/>
    <filterColumn colId="3630" hiddenButton="1"/>
    <filterColumn colId="3631" hiddenButton="1"/>
    <filterColumn colId="3632" hiddenButton="1"/>
    <filterColumn colId="3633" hiddenButton="1"/>
    <filterColumn colId="3634" hiddenButton="1"/>
    <filterColumn colId="3635" hiddenButton="1"/>
    <filterColumn colId="3636" hiddenButton="1"/>
    <filterColumn colId="3637" hiddenButton="1"/>
    <filterColumn colId="3638" hiddenButton="1"/>
    <filterColumn colId="3639" hiddenButton="1"/>
    <filterColumn colId="3640" hiddenButton="1"/>
    <filterColumn colId="3641" hiddenButton="1"/>
    <filterColumn colId="3642" hiddenButton="1"/>
    <filterColumn colId="3643" hiddenButton="1"/>
    <filterColumn colId="3644" hiddenButton="1"/>
    <filterColumn colId="3645" hiddenButton="1"/>
    <filterColumn colId="3646" hiddenButton="1"/>
    <filterColumn colId="3647" hiddenButton="1"/>
    <filterColumn colId="3648" hiddenButton="1"/>
    <filterColumn colId="3649" hiddenButton="1"/>
    <filterColumn colId="3650" hiddenButton="1"/>
    <filterColumn colId="3651" hiddenButton="1"/>
    <filterColumn colId="3652" hiddenButton="1"/>
    <filterColumn colId="3653" hiddenButton="1"/>
    <filterColumn colId="3654" hiddenButton="1"/>
    <filterColumn colId="3655" hiddenButton="1"/>
    <filterColumn colId="3656" hiddenButton="1"/>
    <filterColumn colId="3657" hiddenButton="1"/>
    <filterColumn colId="3658" hiddenButton="1"/>
    <filterColumn colId="3659" hiddenButton="1"/>
    <filterColumn colId="3660" hiddenButton="1"/>
    <filterColumn colId="3661" hiddenButton="1"/>
    <filterColumn colId="3662" hiddenButton="1"/>
    <filterColumn colId="3663" hiddenButton="1"/>
    <filterColumn colId="3664" hiddenButton="1"/>
    <filterColumn colId="3665" hiddenButton="1"/>
    <filterColumn colId="3666" hiddenButton="1"/>
    <filterColumn colId="3667" hiddenButton="1"/>
    <filterColumn colId="3668" hiddenButton="1"/>
    <filterColumn colId="3669" hiddenButton="1"/>
    <filterColumn colId="3670" hiddenButton="1"/>
    <filterColumn colId="3671" hiddenButton="1"/>
    <filterColumn colId="3672" hiddenButton="1"/>
    <filterColumn colId="3673" hiddenButton="1"/>
    <filterColumn colId="3674" hiddenButton="1"/>
    <filterColumn colId="3675" hiddenButton="1"/>
    <filterColumn colId="3676" hiddenButton="1"/>
    <filterColumn colId="3677" hiddenButton="1"/>
    <filterColumn colId="3678" hiddenButton="1"/>
    <filterColumn colId="3679" hiddenButton="1"/>
    <filterColumn colId="3680" hiddenButton="1"/>
    <filterColumn colId="3681" hiddenButton="1"/>
    <filterColumn colId="3682" hiddenButton="1"/>
    <filterColumn colId="3683" hiddenButton="1"/>
    <filterColumn colId="3684" hiddenButton="1"/>
    <filterColumn colId="3685" hiddenButton="1"/>
    <filterColumn colId="3686" hiddenButton="1"/>
    <filterColumn colId="3687" hiddenButton="1"/>
    <filterColumn colId="3688" hiddenButton="1"/>
    <filterColumn colId="3689" hiddenButton="1"/>
    <filterColumn colId="3690" hiddenButton="1"/>
    <filterColumn colId="3691" hiddenButton="1"/>
    <filterColumn colId="3692" hiddenButton="1"/>
    <filterColumn colId="3693" hiddenButton="1"/>
    <filterColumn colId="3694" hiddenButton="1"/>
    <filterColumn colId="3695" hiddenButton="1"/>
    <filterColumn colId="3696" hiddenButton="1"/>
    <filterColumn colId="3697" hiddenButton="1"/>
    <filterColumn colId="3698" hiddenButton="1"/>
    <filterColumn colId="3699" hiddenButton="1"/>
    <filterColumn colId="3700" hiddenButton="1"/>
    <filterColumn colId="3701" hiddenButton="1"/>
    <filterColumn colId="3702" hiddenButton="1"/>
    <filterColumn colId="3703" hiddenButton="1"/>
    <filterColumn colId="3704" hiddenButton="1"/>
    <filterColumn colId="3705" hiddenButton="1"/>
    <filterColumn colId="3706" hiddenButton="1"/>
    <filterColumn colId="3707" hiddenButton="1"/>
    <filterColumn colId="3708" hiddenButton="1"/>
    <filterColumn colId="3709" hiddenButton="1"/>
    <filterColumn colId="3710" hiddenButton="1"/>
    <filterColumn colId="3711" hiddenButton="1"/>
    <filterColumn colId="3712" hiddenButton="1"/>
    <filterColumn colId="3713" hiddenButton="1"/>
    <filterColumn colId="3714" hiddenButton="1"/>
    <filterColumn colId="3715" hiddenButton="1"/>
    <filterColumn colId="3716" hiddenButton="1"/>
    <filterColumn colId="3717" hiddenButton="1"/>
    <filterColumn colId="3718" hiddenButton="1"/>
    <filterColumn colId="3719" hiddenButton="1"/>
    <filterColumn colId="3720" hiddenButton="1"/>
    <filterColumn colId="3721" hiddenButton="1"/>
    <filterColumn colId="3722" hiddenButton="1"/>
    <filterColumn colId="3723" hiddenButton="1"/>
    <filterColumn colId="3724" hiddenButton="1"/>
    <filterColumn colId="3725" hiddenButton="1"/>
    <filterColumn colId="3726" hiddenButton="1"/>
    <filterColumn colId="3727" hiddenButton="1"/>
    <filterColumn colId="3728" hiddenButton="1"/>
    <filterColumn colId="3729" hiddenButton="1"/>
    <filterColumn colId="3730" hiddenButton="1"/>
    <filterColumn colId="3731" hiddenButton="1"/>
    <filterColumn colId="3732" hiddenButton="1"/>
    <filterColumn colId="3733" hiddenButton="1"/>
    <filterColumn colId="3734" hiddenButton="1"/>
    <filterColumn colId="3735" hiddenButton="1"/>
    <filterColumn colId="3736" hiddenButton="1"/>
    <filterColumn colId="3737" hiddenButton="1"/>
    <filterColumn colId="3738" hiddenButton="1"/>
    <filterColumn colId="3739" hiddenButton="1"/>
    <filterColumn colId="3740" hiddenButton="1"/>
    <filterColumn colId="3741" hiddenButton="1"/>
    <filterColumn colId="3742" hiddenButton="1"/>
    <filterColumn colId="3743" hiddenButton="1"/>
    <filterColumn colId="3744" hiddenButton="1"/>
    <filterColumn colId="3745" hiddenButton="1"/>
    <filterColumn colId="3746" hiddenButton="1"/>
    <filterColumn colId="3747" hiddenButton="1"/>
    <filterColumn colId="3748" hiddenButton="1"/>
    <filterColumn colId="3749" hiddenButton="1"/>
    <filterColumn colId="3750" hiddenButton="1"/>
    <filterColumn colId="3751" hiddenButton="1"/>
    <filterColumn colId="3752" hiddenButton="1"/>
    <filterColumn colId="3753" hiddenButton="1"/>
    <filterColumn colId="3754" hiddenButton="1"/>
    <filterColumn colId="3755" hiddenButton="1"/>
    <filterColumn colId="3756" hiddenButton="1"/>
    <filterColumn colId="3757" hiddenButton="1"/>
    <filterColumn colId="3758" hiddenButton="1"/>
    <filterColumn colId="3759" hiddenButton="1"/>
    <filterColumn colId="3760" hiddenButton="1"/>
    <filterColumn colId="3761" hiddenButton="1"/>
    <filterColumn colId="3762" hiddenButton="1"/>
    <filterColumn colId="3763" hiddenButton="1"/>
    <filterColumn colId="3764" hiddenButton="1"/>
    <filterColumn colId="3765" hiddenButton="1"/>
    <filterColumn colId="3766" hiddenButton="1"/>
    <filterColumn colId="3767" hiddenButton="1"/>
    <filterColumn colId="3768" hiddenButton="1"/>
    <filterColumn colId="3769" hiddenButton="1"/>
    <filterColumn colId="3770" hiddenButton="1"/>
    <filterColumn colId="3771" hiddenButton="1"/>
    <filterColumn colId="3772" hiddenButton="1"/>
    <filterColumn colId="3773" hiddenButton="1"/>
    <filterColumn colId="3774" hiddenButton="1"/>
    <filterColumn colId="3775" hiddenButton="1"/>
    <filterColumn colId="3776" hiddenButton="1"/>
    <filterColumn colId="3777" hiddenButton="1"/>
    <filterColumn colId="3778" hiddenButton="1"/>
    <filterColumn colId="3779" hiddenButton="1"/>
    <filterColumn colId="3780" hiddenButton="1"/>
    <filterColumn colId="3781" hiddenButton="1"/>
    <filterColumn colId="3782" hiddenButton="1"/>
    <filterColumn colId="3783" hiddenButton="1"/>
    <filterColumn colId="3784" hiddenButton="1"/>
    <filterColumn colId="3785" hiddenButton="1"/>
    <filterColumn colId="3786" hiddenButton="1"/>
    <filterColumn colId="3787" hiddenButton="1"/>
    <filterColumn colId="3788" hiddenButton="1"/>
    <filterColumn colId="3789" hiddenButton="1"/>
    <filterColumn colId="3790" hiddenButton="1"/>
    <filterColumn colId="3791" hiddenButton="1"/>
    <filterColumn colId="3792" hiddenButton="1"/>
    <filterColumn colId="3793" hiddenButton="1"/>
    <filterColumn colId="3794" hiddenButton="1"/>
    <filterColumn colId="3795" hiddenButton="1"/>
    <filterColumn colId="3796" hiddenButton="1"/>
    <filterColumn colId="3797" hiddenButton="1"/>
    <filterColumn colId="3798" hiddenButton="1"/>
    <filterColumn colId="3799" hiddenButton="1"/>
    <filterColumn colId="3800" hiddenButton="1"/>
    <filterColumn colId="3801" hiddenButton="1"/>
    <filterColumn colId="3802" hiddenButton="1"/>
    <filterColumn colId="3803" hiddenButton="1"/>
    <filterColumn colId="3804" hiddenButton="1"/>
    <filterColumn colId="3805" hiddenButton="1"/>
    <filterColumn colId="3806" hiddenButton="1"/>
    <filterColumn colId="3807" hiddenButton="1"/>
    <filterColumn colId="3808" hiddenButton="1"/>
    <filterColumn colId="3809" hiddenButton="1"/>
    <filterColumn colId="3810" hiddenButton="1"/>
    <filterColumn colId="3811" hiddenButton="1"/>
    <filterColumn colId="3812" hiddenButton="1"/>
    <filterColumn colId="3813" hiddenButton="1"/>
    <filterColumn colId="3814" hiddenButton="1"/>
    <filterColumn colId="3815" hiddenButton="1"/>
    <filterColumn colId="3816" hiddenButton="1"/>
    <filterColumn colId="3817" hiddenButton="1"/>
    <filterColumn colId="3818" hiddenButton="1"/>
    <filterColumn colId="3819" hiddenButton="1"/>
    <filterColumn colId="3820" hiddenButton="1"/>
    <filterColumn colId="3821" hiddenButton="1"/>
    <filterColumn colId="3822" hiddenButton="1"/>
    <filterColumn colId="3823" hiddenButton="1"/>
    <filterColumn colId="3824" hiddenButton="1"/>
    <filterColumn colId="3825" hiddenButton="1"/>
    <filterColumn colId="3826" hiddenButton="1"/>
    <filterColumn colId="3827" hiddenButton="1"/>
    <filterColumn colId="3828" hiddenButton="1"/>
    <filterColumn colId="3829" hiddenButton="1"/>
    <filterColumn colId="3830" hiddenButton="1"/>
    <filterColumn colId="3831" hiddenButton="1"/>
    <filterColumn colId="3832" hiddenButton="1"/>
    <filterColumn colId="3833" hiddenButton="1"/>
    <filterColumn colId="3834" hiddenButton="1"/>
    <filterColumn colId="3835" hiddenButton="1"/>
    <filterColumn colId="3836" hiddenButton="1"/>
    <filterColumn colId="3837" hiddenButton="1"/>
    <filterColumn colId="3838" hiddenButton="1"/>
    <filterColumn colId="3839" hiddenButton="1"/>
    <filterColumn colId="3840" hiddenButton="1"/>
    <filterColumn colId="3841" hiddenButton="1"/>
    <filterColumn colId="3842" hiddenButton="1"/>
    <filterColumn colId="3843" hiddenButton="1"/>
    <filterColumn colId="3844" hiddenButton="1"/>
    <filterColumn colId="3845" hiddenButton="1"/>
    <filterColumn colId="3846" hiddenButton="1"/>
    <filterColumn colId="3847" hiddenButton="1"/>
    <filterColumn colId="3848" hiddenButton="1"/>
    <filterColumn colId="3849" hiddenButton="1"/>
    <filterColumn colId="3850" hiddenButton="1"/>
    <filterColumn colId="3851" hiddenButton="1"/>
    <filterColumn colId="3852" hiddenButton="1"/>
    <filterColumn colId="3853" hiddenButton="1"/>
    <filterColumn colId="3854" hiddenButton="1"/>
    <filterColumn colId="3855" hiddenButton="1"/>
    <filterColumn colId="3856" hiddenButton="1"/>
    <filterColumn colId="3857" hiddenButton="1"/>
    <filterColumn colId="3858" hiddenButton="1"/>
    <filterColumn colId="3859" hiddenButton="1"/>
    <filterColumn colId="3860" hiddenButton="1"/>
    <filterColumn colId="3861" hiddenButton="1"/>
    <filterColumn colId="3862" hiddenButton="1"/>
    <filterColumn colId="3863" hiddenButton="1"/>
    <filterColumn colId="3864" hiddenButton="1"/>
    <filterColumn colId="3865" hiddenButton="1"/>
    <filterColumn colId="3866" hiddenButton="1"/>
    <filterColumn colId="3867" hiddenButton="1"/>
    <filterColumn colId="3868" hiddenButton="1"/>
    <filterColumn colId="3869" hiddenButton="1"/>
    <filterColumn colId="3870" hiddenButton="1"/>
    <filterColumn colId="3871" hiddenButton="1"/>
    <filterColumn colId="3872" hiddenButton="1"/>
    <filterColumn colId="3873" hiddenButton="1"/>
    <filterColumn colId="3874" hiddenButton="1"/>
    <filterColumn colId="3875" hiddenButton="1"/>
    <filterColumn colId="3876" hiddenButton="1"/>
    <filterColumn colId="3877" hiddenButton="1"/>
    <filterColumn colId="3878" hiddenButton="1"/>
    <filterColumn colId="3879" hiddenButton="1"/>
    <filterColumn colId="3880" hiddenButton="1"/>
    <filterColumn colId="3881" hiddenButton="1"/>
    <filterColumn colId="3882" hiddenButton="1"/>
    <filterColumn colId="3883" hiddenButton="1"/>
    <filterColumn colId="3884" hiddenButton="1"/>
    <filterColumn colId="3885" hiddenButton="1"/>
    <filterColumn colId="3886" hiddenButton="1"/>
    <filterColumn colId="3887" hiddenButton="1"/>
    <filterColumn colId="3888" hiddenButton="1"/>
    <filterColumn colId="3889" hiddenButton="1"/>
    <filterColumn colId="3890" hiddenButton="1"/>
    <filterColumn colId="3891" hiddenButton="1"/>
    <filterColumn colId="3892" hiddenButton="1"/>
    <filterColumn colId="3893" hiddenButton="1"/>
    <filterColumn colId="3894" hiddenButton="1"/>
    <filterColumn colId="3895" hiddenButton="1"/>
    <filterColumn colId="3896" hiddenButton="1"/>
    <filterColumn colId="3897" hiddenButton="1"/>
    <filterColumn colId="3898" hiddenButton="1"/>
    <filterColumn colId="3899" hiddenButton="1"/>
    <filterColumn colId="3900" hiddenButton="1"/>
    <filterColumn colId="3901" hiddenButton="1"/>
    <filterColumn colId="3902" hiddenButton="1"/>
    <filterColumn colId="3903" hiddenButton="1"/>
    <filterColumn colId="3904" hiddenButton="1"/>
    <filterColumn colId="3905" hiddenButton="1"/>
    <filterColumn colId="3906" hiddenButton="1"/>
    <filterColumn colId="3907" hiddenButton="1"/>
    <filterColumn colId="3908" hiddenButton="1"/>
    <filterColumn colId="3909" hiddenButton="1"/>
    <filterColumn colId="3910" hiddenButton="1"/>
    <filterColumn colId="3911" hiddenButton="1"/>
    <filterColumn colId="3912" hiddenButton="1"/>
    <filterColumn colId="3913" hiddenButton="1"/>
    <filterColumn colId="3914" hiddenButton="1"/>
    <filterColumn colId="3915" hiddenButton="1"/>
    <filterColumn colId="3916" hiddenButton="1"/>
    <filterColumn colId="3917" hiddenButton="1"/>
    <filterColumn colId="3918" hiddenButton="1"/>
    <filterColumn colId="3919" hiddenButton="1"/>
    <filterColumn colId="3920" hiddenButton="1"/>
    <filterColumn colId="3921" hiddenButton="1"/>
    <filterColumn colId="3922" hiddenButton="1"/>
    <filterColumn colId="3923" hiddenButton="1"/>
    <filterColumn colId="3924" hiddenButton="1"/>
    <filterColumn colId="3925" hiddenButton="1"/>
    <filterColumn colId="3926" hiddenButton="1"/>
    <filterColumn colId="3927" hiddenButton="1"/>
    <filterColumn colId="3928" hiddenButton="1"/>
    <filterColumn colId="3929" hiddenButton="1"/>
    <filterColumn colId="3930" hiddenButton="1"/>
    <filterColumn colId="3931" hiddenButton="1"/>
    <filterColumn colId="3932" hiddenButton="1"/>
    <filterColumn colId="3933" hiddenButton="1"/>
    <filterColumn colId="3934" hiddenButton="1"/>
    <filterColumn colId="3935" hiddenButton="1"/>
    <filterColumn colId="3936" hiddenButton="1"/>
    <filterColumn colId="3937" hiddenButton="1"/>
    <filterColumn colId="3938" hiddenButton="1"/>
    <filterColumn colId="3939" hiddenButton="1"/>
    <filterColumn colId="3940" hiddenButton="1"/>
    <filterColumn colId="3941" hiddenButton="1"/>
    <filterColumn colId="3942" hiddenButton="1"/>
    <filterColumn colId="3943" hiddenButton="1"/>
    <filterColumn colId="3944" hiddenButton="1"/>
    <filterColumn colId="3945" hiddenButton="1"/>
    <filterColumn colId="3946" hiddenButton="1"/>
    <filterColumn colId="3947" hiddenButton="1"/>
    <filterColumn colId="3948" hiddenButton="1"/>
    <filterColumn colId="3949" hiddenButton="1"/>
    <filterColumn colId="3950" hiddenButton="1"/>
    <filterColumn colId="3951" hiddenButton="1"/>
    <filterColumn colId="3952" hiddenButton="1"/>
    <filterColumn colId="3953" hiddenButton="1"/>
    <filterColumn colId="3954" hiddenButton="1"/>
    <filterColumn colId="3955" hiddenButton="1"/>
    <filterColumn colId="3956" hiddenButton="1"/>
    <filterColumn colId="3957" hiddenButton="1"/>
    <filterColumn colId="3958" hiddenButton="1"/>
    <filterColumn colId="3959" hiddenButton="1"/>
    <filterColumn colId="3960" hiddenButton="1"/>
    <filterColumn colId="3961" hiddenButton="1"/>
    <filterColumn colId="3962" hiddenButton="1"/>
    <filterColumn colId="3963" hiddenButton="1"/>
    <filterColumn colId="3964" hiddenButton="1"/>
    <filterColumn colId="3965" hiddenButton="1"/>
    <filterColumn colId="3966" hiddenButton="1"/>
    <filterColumn colId="3967" hiddenButton="1"/>
    <filterColumn colId="3968" hiddenButton="1"/>
    <filterColumn colId="3969" hiddenButton="1"/>
    <filterColumn colId="3970" hiddenButton="1"/>
    <filterColumn colId="3971" hiddenButton="1"/>
    <filterColumn colId="3972" hiddenButton="1"/>
    <filterColumn colId="3973" hiddenButton="1"/>
    <filterColumn colId="3974" hiddenButton="1"/>
    <filterColumn colId="3975" hiddenButton="1"/>
    <filterColumn colId="3976" hiddenButton="1"/>
    <filterColumn colId="3977" hiddenButton="1"/>
    <filterColumn colId="3978" hiddenButton="1"/>
    <filterColumn colId="3979" hiddenButton="1"/>
    <filterColumn colId="3980" hiddenButton="1"/>
    <filterColumn colId="3981" hiddenButton="1"/>
    <filterColumn colId="3982" hiddenButton="1"/>
    <filterColumn colId="3983" hiddenButton="1"/>
    <filterColumn colId="3984" hiddenButton="1"/>
    <filterColumn colId="3985" hiddenButton="1"/>
    <filterColumn colId="3986" hiddenButton="1"/>
    <filterColumn colId="3987" hiddenButton="1"/>
    <filterColumn colId="3988" hiddenButton="1"/>
    <filterColumn colId="3989" hiddenButton="1"/>
    <filterColumn colId="3990" hiddenButton="1"/>
    <filterColumn colId="3991" hiddenButton="1"/>
    <filterColumn colId="3992" hiddenButton="1"/>
    <filterColumn colId="3993" hiddenButton="1"/>
    <filterColumn colId="3994" hiddenButton="1"/>
    <filterColumn colId="3995" hiddenButton="1"/>
    <filterColumn colId="3996" hiddenButton="1"/>
    <filterColumn colId="3997" hiddenButton="1"/>
    <filterColumn colId="3998" hiddenButton="1"/>
    <filterColumn colId="3999" hiddenButton="1"/>
    <filterColumn colId="4000" hiddenButton="1"/>
    <filterColumn colId="4001" hiddenButton="1"/>
    <filterColumn colId="4002" hiddenButton="1"/>
    <filterColumn colId="4003" hiddenButton="1"/>
    <filterColumn colId="4004" hiddenButton="1"/>
    <filterColumn colId="4005" hiddenButton="1"/>
    <filterColumn colId="4006" hiddenButton="1"/>
    <filterColumn colId="4007" hiddenButton="1"/>
    <filterColumn colId="4008" hiddenButton="1"/>
    <filterColumn colId="4009" hiddenButton="1"/>
    <filterColumn colId="4010" hiddenButton="1"/>
    <filterColumn colId="4011" hiddenButton="1"/>
    <filterColumn colId="4012" hiddenButton="1"/>
    <filterColumn colId="4013" hiddenButton="1"/>
    <filterColumn colId="4014" hiddenButton="1"/>
    <filterColumn colId="4015" hiddenButton="1"/>
    <filterColumn colId="4016" hiddenButton="1"/>
    <filterColumn colId="4017" hiddenButton="1"/>
    <filterColumn colId="4018" hiddenButton="1"/>
    <filterColumn colId="4019" hiddenButton="1"/>
    <filterColumn colId="4020" hiddenButton="1"/>
    <filterColumn colId="4021" hiddenButton="1"/>
    <filterColumn colId="4022" hiddenButton="1"/>
    <filterColumn colId="4023" hiddenButton="1"/>
    <filterColumn colId="4024" hiddenButton="1"/>
    <filterColumn colId="4025" hiddenButton="1"/>
    <filterColumn colId="4026" hiddenButton="1"/>
    <filterColumn colId="4027" hiddenButton="1"/>
    <filterColumn colId="4028" hiddenButton="1"/>
    <filterColumn colId="4029" hiddenButton="1"/>
    <filterColumn colId="4030" hiddenButton="1"/>
    <filterColumn colId="4031" hiddenButton="1"/>
    <filterColumn colId="4032" hiddenButton="1"/>
    <filterColumn colId="4033" hiddenButton="1"/>
    <filterColumn colId="4034" hiddenButton="1"/>
    <filterColumn colId="4035" hiddenButton="1"/>
    <filterColumn colId="4036" hiddenButton="1"/>
    <filterColumn colId="4037" hiddenButton="1"/>
    <filterColumn colId="4038" hiddenButton="1"/>
    <filterColumn colId="4039" hiddenButton="1"/>
    <filterColumn colId="4040" hiddenButton="1"/>
    <filterColumn colId="4041" hiddenButton="1"/>
    <filterColumn colId="4042" hiddenButton="1"/>
    <filterColumn colId="4043" hiddenButton="1"/>
    <filterColumn colId="4044" hiddenButton="1"/>
    <filterColumn colId="4045" hiddenButton="1"/>
    <filterColumn colId="4046" hiddenButton="1"/>
    <filterColumn colId="4047" hiddenButton="1"/>
    <filterColumn colId="4048" hiddenButton="1"/>
    <filterColumn colId="4049" hiddenButton="1"/>
    <filterColumn colId="4050" hiddenButton="1"/>
    <filterColumn colId="4051" hiddenButton="1"/>
    <filterColumn colId="4052" hiddenButton="1"/>
    <filterColumn colId="4053" hiddenButton="1"/>
    <filterColumn colId="4054" hiddenButton="1"/>
    <filterColumn colId="4055" hiddenButton="1"/>
    <filterColumn colId="4056" hiddenButton="1"/>
    <filterColumn colId="4057" hiddenButton="1"/>
    <filterColumn colId="4058" hiddenButton="1"/>
    <filterColumn colId="4059" hiddenButton="1"/>
    <filterColumn colId="4060" hiddenButton="1"/>
    <filterColumn colId="4061" hiddenButton="1"/>
    <filterColumn colId="4062" hiddenButton="1"/>
    <filterColumn colId="4063" hiddenButton="1"/>
    <filterColumn colId="4064" hiddenButton="1"/>
    <filterColumn colId="4065" hiddenButton="1"/>
    <filterColumn colId="4066" hiddenButton="1"/>
    <filterColumn colId="4067" hiddenButton="1"/>
    <filterColumn colId="4068" hiddenButton="1"/>
    <filterColumn colId="4069" hiddenButton="1"/>
    <filterColumn colId="4070" hiddenButton="1"/>
    <filterColumn colId="4071" hiddenButton="1"/>
    <filterColumn colId="4072" hiddenButton="1"/>
    <filterColumn colId="4073" hiddenButton="1"/>
    <filterColumn colId="4074" hiddenButton="1"/>
    <filterColumn colId="4075" hiddenButton="1"/>
    <filterColumn colId="4076" hiddenButton="1"/>
    <filterColumn colId="4077" hiddenButton="1"/>
    <filterColumn colId="4078" hiddenButton="1"/>
    <filterColumn colId="4079" hiddenButton="1"/>
    <filterColumn colId="4080" hiddenButton="1"/>
    <filterColumn colId="4081" hiddenButton="1"/>
    <filterColumn colId="4082" hiddenButton="1"/>
    <filterColumn colId="4083" hiddenButton="1"/>
    <filterColumn colId="4084" hiddenButton="1"/>
    <filterColumn colId="4085" hiddenButton="1"/>
    <filterColumn colId="4086" hiddenButton="1"/>
    <filterColumn colId="4087" hiddenButton="1"/>
    <filterColumn colId="4088" hiddenButton="1"/>
    <filterColumn colId="4089" hiddenButton="1"/>
    <filterColumn colId="4090" hiddenButton="1"/>
    <filterColumn colId="4091" hiddenButton="1"/>
    <filterColumn colId="4092" hiddenButton="1"/>
    <filterColumn colId="4093" hiddenButton="1"/>
    <filterColumn colId="4094" hiddenButton="1"/>
    <filterColumn colId="4095" hiddenButton="1"/>
    <filterColumn colId="4096" hiddenButton="1"/>
    <filterColumn colId="4097" hiddenButton="1"/>
    <filterColumn colId="4098" hiddenButton="1"/>
    <filterColumn colId="4099" hiddenButton="1"/>
    <filterColumn colId="4100" hiddenButton="1"/>
    <filterColumn colId="4101" hiddenButton="1"/>
    <filterColumn colId="4102" hiddenButton="1"/>
    <filterColumn colId="4103" hiddenButton="1"/>
    <filterColumn colId="4104" hiddenButton="1"/>
    <filterColumn colId="4105" hiddenButton="1"/>
    <filterColumn colId="4106" hiddenButton="1"/>
    <filterColumn colId="4107" hiddenButton="1"/>
    <filterColumn colId="4108" hiddenButton="1"/>
    <filterColumn colId="4109" hiddenButton="1"/>
    <filterColumn colId="4110" hiddenButton="1"/>
    <filterColumn colId="4111" hiddenButton="1"/>
    <filterColumn colId="4112" hiddenButton="1"/>
    <filterColumn colId="4113" hiddenButton="1"/>
    <filterColumn colId="4114" hiddenButton="1"/>
    <filterColumn colId="4115" hiddenButton="1"/>
    <filterColumn colId="4116" hiddenButton="1"/>
    <filterColumn colId="4117" hiddenButton="1"/>
    <filterColumn colId="4118" hiddenButton="1"/>
    <filterColumn colId="4119" hiddenButton="1"/>
    <filterColumn colId="4120" hiddenButton="1"/>
    <filterColumn colId="4121" hiddenButton="1"/>
    <filterColumn colId="4122" hiddenButton="1"/>
    <filterColumn colId="4123" hiddenButton="1"/>
    <filterColumn colId="4124" hiddenButton="1"/>
    <filterColumn colId="4125" hiddenButton="1"/>
    <filterColumn colId="4126" hiddenButton="1"/>
    <filterColumn colId="4127" hiddenButton="1"/>
    <filterColumn colId="4128" hiddenButton="1"/>
    <filterColumn colId="4129" hiddenButton="1"/>
    <filterColumn colId="4130" hiddenButton="1"/>
    <filterColumn colId="4131" hiddenButton="1"/>
    <filterColumn colId="4132" hiddenButton="1"/>
    <filterColumn colId="4133" hiddenButton="1"/>
    <filterColumn colId="4134" hiddenButton="1"/>
    <filterColumn colId="4135" hiddenButton="1"/>
    <filterColumn colId="4136" hiddenButton="1"/>
    <filterColumn colId="4137" hiddenButton="1"/>
    <filterColumn colId="4138" hiddenButton="1"/>
    <filterColumn colId="4139" hiddenButton="1"/>
    <filterColumn colId="4140" hiddenButton="1"/>
    <filterColumn colId="4141" hiddenButton="1"/>
    <filterColumn colId="4142" hiddenButton="1"/>
    <filterColumn colId="4143" hiddenButton="1"/>
    <filterColumn colId="4144" hiddenButton="1"/>
    <filterColumn colId="4145" hiddenButton="1"/>
    <filterColumn colId="4146" hiddenButton="1"/>
    <filterColumn colId="4147" hiddenButton="1"/>
    <filterColumn colId="4148" hiddenButton="1"/>
    <filterColumn colId="4149" hiddenButton="1"/>
    <filterColumn colId="4150" hiddenButton="1"/>
    <filterColumn colId="4151" hiddenButton="1"/>
    <filterColumn colId="4152" hiddenButton="1"/>
    <filterColumn colId="4153" hiddenButton="1"/>
    <filterColumn colId="4154" hiddenButton="1"/>
    <filterColumn colId="4155" hiddenButton="1"/>
    <filterColumn colId="4156" hiddenButton="1"/>
    <filterColumn colId="4157" hiddenButton="1"/>
    <filterColumn colId="4158" hiddenButton="1"/>
    <filterColumn colId="4159" hiddenButton="1"/>
    <filterColumn colId="4160" hiddenButton="1"/>
    <filterColumn colId="4161" hiddenButton="1"/>
    <filterColumn colId="4162" hiddenButton="1"/>
    <filterColumn colId="4163" hiddenButton="1"/>
    <filterColumn colId="4164" hiddenButton="1"/>
    <filterColumn colId="4165" hiddenButton="1"/>
    <filterColumn colId="4166" hiddenButton="1"/>
    <filterColumn colId="4167" hiddenButton="1"/>
    <filterColumn colId="4168" hiddenButton="1"/>
    <filterColumn colId="4169" hiddenButton="1"/>
    <filterColumn colId="4170" hiddenButton="1"/>
    <filterColumn colId="4171" hiddenButton="1"/>
    <filterColumn colId="4172" hiddenButton="1"/>
    <filterColumn colId="4173" hiddenButton="1"/>
    <filterColumn colId="4174" hiddenButton="1"/>
    <filterColumn colId="4175" hiddenButton="1"/>
    <filterColumn colId="4176" hiddenButton="1"/>
    <filterColumn colId="4177" hiddenButton="1"/>
    <filterColumn colId="4178" hiddenButton="1"/>
    <filterColumn colId="4179" hiddenButton="1"/>
    <filterColumn colId="4180" hiddenButton="1"/>
    <filterColumn colId="4181" hiddenButton="1"/>
    <filterColumn colId="4182" hiddenButton="1"/>
    <filterColumn colId="4183" hiddenButton="1"/>
    <filterColumn colId="4184" hiddenButton="1"/>
    <filterColumn colId="4185" hiddenButton="1"/>
    <filterColumn colId="4186" hiddenButton="1"/>
    <filterColumn colId="4187" hiddenButton="1"/>
    <filterColumn colId="4188" hiddenButton="1"/>
    <filterColumn colId="4189" hiddenButton="1"/>
    <filterColumn colId="4190" hiddenButton="1"/>
    <filterColumn colId="4191" hiddenButton="1"/>
    <filterColumn colId="4192" hiddenButton="1"/>
    <filterColumn colId="4193" hiddenButton="1"/>
    <filterColumn colId="4194" hiddenButton="1"/>
    <filterColumn colId="4195" hiddenButton="1"/>
    <filterColumn colId="4196" hiddenButton="1"/>
    <filterColumn colId="4197" hiddenButton="1"/>
    <filterColumn colId="4198" hiddenButton="1"/>
    <filterColumn colId="4199" hiddenButton="1"/>
    <filterColumn colId="4200" hiddenButton="1"/>
    <filterColumn colId="4201" hiddenButton="1"/>
    <filterColumn colId="4202" hiddenButton="1"/>
    <filterColumn colId="4203" hiddenButton="1"/>
    <filterColumn colId="4204" hiddenButton="1"/>
    <filterColumn colId="4205" hiddenButton="1"/>
    <filterColumn colId="4206" hiddenButton="1"/>
    <filterColumn colId="4207" hiddenButton="1"/>
    <filterColumn colId="4208" hiddenButton="1"/>
    <filterColumn colId="4209" hiddenButton="1"/>
    <filterColumn colId="4210" hiddenButton="1"/>
    <filterColumn colId="4211" hiddenButton="1"/>
    <filterColumn colId="4212" hiddenButton="1"/>
    <filterColumn colId="4213" hiddenButton="1"/>
    <filterColumn colId="4214" hiddenButton="1"/>
    <filterColumn colId="4215" hiddenButton="1"/>
    <filterColumn colId="4216" hiddenButton="1"/>
    <filterColumn colId="4217" hiddenButton="1"/>
    <filterColumn colId="4218" hiddenButton="1"/>
    <filterColumn colId="4219" hiddenButton="1"/>
    <filterColumn colId="4220" hiddenButton="1"/>
    <filterColumn colId="4221" hiddenButton="1"/>
    <filterColumn colId="4222" hiddenButton="1"/>
    <filterColumn colId="4223" hiddenButton="1"/>
    <filterColumn colId="4224" hiddenButton="1"/>
    <filterColumn colId="4225" hiddenButton="1"/>
    <filterColumn colId="4226" hiddenButton="1"/>
    <filterColumn colId="4227" hiddenButton="1"/>
    <filterColumn colId="4228" hiddenButton="1"/>
    <filterColumn colId="4229" hiddenButton="1"/>
    <filterColumn colId="4230" hiddenButton="1"/>
    <filterColumn colId="4231" hiddenButton="1"/>
    <filterColumn colId="4232" hiddenButton="1"/>
    <filterColumn colId="4233" hiddenButton="1"/>
    <filterColumn colId="4234" hiddenButton="1"/>
    <filterColumn colId="4235" hiddenButton="1"/>
    <filterColumn colId="4236" hiddenButton="1"/>
    <filterColumn colId="4237" hiddenButton="1"/>
    <filterColumn colId="4238" hiddenButton="1"/>
    <filterColumn colId="4239" hiddenButton="1"/>
    <filterColumn colId="4240" hiddenButton="1"/>
    <filterColumn colId="4241" hiddenButton="1"/>
    <filterColumn colId="4242" hiddenButton="1"/>
    <filterColumn colId="4243" hiddenButton="1"/>
    <filterColumn colId="4244" hiddenButton="1"/>
    <filterColumn colId="4245" hiddenButton="1"/>
    <filterColumn colId="4246" hiddenButton="1"/>
    <filterColumn colId="4247" hiddenButton="1"/>
    <filterColumn colId="4248" hiddenButton="1"/>
    <filterColumn colId="4249" hiddenButton="1"/>
    <filterColumn colId="4250" hiddenButton="1"/>
    <filterColumn colId="4251" hiddenButton="1"/>
    <filterColumn colId="4252" hiddenButton="1"/>
    <filterColumn colId="4253" hiddenButton="1"/>
    <filterColumn colId="4254" hiddenButton="1"/>
    <filterColumn colId="4255" hiddenButton="1"/>
    <filterColumn colId="4256" hiddenButton="1"/>
    <filterColumn colId="4257" hiddenButton="1"/>
    <filterColumn colId="4258" hiddenButton="1"/>
    <filterColumn colId="4259" hiddenButton="1"/>
    <filterColumn colId="4260" hiddenButton="1"/>
    <filterColumn colId="4261" hiddenButton="1"/>
    <filterColumn colId="4262" hiddenButton="1"/>
    <filterColumn colId="4263" hiddenButton="1"/>
    <filterColumn colId="4264" hiddenButton="1"/>
    <filterColumn colId="4265" hiddenButton="1"/>
    <filterColumn colId="4266" hiddenButton="1"/>
    <filterColumn colId="4267" hiddenButton="1"/>
    <filterColumn colId="4268" hiddenButton="1"/>
    <filterColumn colId="4269" hiddenButton="1"/>
    <filterColumn colId="4270" hiddenButton="1"/>
    <filterColumn colId="4271" hiddenButton="1"/>
    <filterColumn colId="4272" hiddenButton="1"/>
    <filterColumn colId="4273" hiddenButton="1"/>
    <filterColumn colId="4274" hiddenButton="1"/>
    <filterColumn colId="4275" hiddenButton="1"/>
    <filterColumn colId="4276" hiddenButton="1"/>
    <filterColumn colId="4277" hiddenButton="1"/>
    <filterColumn colId="4278" hiddenButton="1"/>
    <filterColumn colId="4279" hiddenButton="1"/>
    <filterColumn colId="4280" hiddenButton="1"/>
    <filterColumn colId="4281" hiddenButton="1"/>
    <filterColumn colId="4282" hiddenButton="1"/>
    <filterColumn colId="4283" hiddenButton="1"/>
    <filterColumn colId="4284" hiddenButton="1"/>
    <filterColumn colId="4285" hiddenButton="1"/>
    <filterColumn colId="4286" hiddenButton="1"/>
    <filterColumn colId="4287" hiddenButton="1"/>
    <filterColumn colId="4288" hiddenButton="1"/>
    <filterColumn colId="4289" hiddenButton="1"/>
    <filterColumn colId="4290" hiddenButton="1"/>
    <filterColumn colId="4291" hiddenButton="1"/>
    <filterColumn colId="4292" hiddenButton="1"/>
    <filterColumn colId="4293" hiddenButton="1"/>
    <filterColumn colId="4294" hiddenButton="1"/>
    <filterColumn colId="4295" hiddenButton="1"/>
    <filterColumn colId="4296" hiddenButton="1"/>
    <filterColumn colId="4297" hiddenButton="1"/>
    <filterColumn colId="4298" hiddenButton="1"/>
    <filterColumn colId="4299" hiddenButton="1"/>
    <filterColumn colId="4300" hiddenButton="1"/>
    <filterColumn colId="4301" hiddenButton="1"/>
    <filterColumn colId="4302" hiddenButton="1"/>
    <filterColumn colId="4303" hiddenButton="1"/>
    <filterColumn colId="4304" hiddenButton="1"/>
    <filterColumn colId="4305" hiddenButton="1"/>
    <filterColumn colId="4306" hiddenButton="1"/>
    <filterColumn colId="4307" hiddenButton="1"/>
    <filterColumn colId="4308" hiddenButton="1"/>
    <filterColumn colId="4309" hiddenButton="1"/>
    <filterColumn colId="4310" hiddenButton="1"/>
    <filterColumn colId="4311" hiddenButton="1"/>
    <filterColumn colId="4312" hiddenButton="1"/>
    <filterColumn colId="4313" hiddenButton="1"/>
    <filterColumn colId="4314" hiddenButton="1"/>
    <filterColumn colId="4315" hiddenButton="1"/>
    <filterColumn colId="4316" hiddenButton="1"/>
    <filterColumn colId="4317" hiddenButton="1"/>
    <filterColumn colId="4318" hiddenButton="1"/>
    <filterColumn colId="4319" hiddenButton="1"/>
    <filterColumn colId="4320" hiddenButton="1"/>
    <filterColumn colId="4321" hiddenButton="1"/>
    <filterColumn colId="4322" hiddenButton="1"/>
    <filterColumn colId="4323" hiddenButton="1"/>
    <filterColumn colId="4324" hiddenButton="1"/>
    <filterColumn colId="4325" hiddenButton="1"/>
    <filterColumn colId="4326" hiddenButton="1"/>
    <filterColumn colId="4327" hiddenButton="1"/>
    <filterColumn colId="4328" hiddenButton="1"/>
    <filterColumn colId="4329" hiddenButton="1"/>
    <filterColumn colId="4330" hiddenButton="1"/>
    <filterColumn colId="4331" hiddenButton="1"/>
    <filterColumn colId="4332" hiddenButton="1"/>
    <filterColumn colId="4333" hiddenButton="1"/>
    <filterColumn colId="4334" hiddenButton="1"/>
    <filterColumn colId="4335" hiddenButton="1"/>
    <filterColumn colId="4336" hiddenButton="1"/>
    <filterColumn colId="4337" hiddenButton="1"/>
    <filterColumn colId="4338" hiddenButton="1"/>
    <filterColumn colId="4339" hiddenButton="1"/>
    <filterColumn colId="4340" hiddenButton="1"/>
    <filterColumn colId="4341" hiddenButton="1"/>
    <filterColumn colId="4342" hiddenButton="1"/>
    <filterColumn colId="4343" hiddenButton="1"/>
    <filterColumn colId="4344" hiddenButton="1"/>
    <filterColumn colId="4345" hiddenButton="1"/>
    <filterColumn colId="4346" hiddenButton="1"/>
    <filterColumn colId="4347" hiddenButton="1"/>
    <filterColumn colId="4348" hiddenButton="1"/>
    <filterColumn colId="4349" hiddenButton="1"/>
    <filterColumn colId="4350" hiddenButton="1"/>
    <filterColumn colId="4351" hiddenButton="1"/>
    <filterColumn colId="4352" hiddenButton="1"/>
    <filterColumn colId="4353" hiddenButton="1"/>
    <filterColumn colId="4354" hiddenButton="1"/>
    <filterColumn colId="4355" hiddenButton="1"/>
    <filterColumn colId="4356" hiddenButton="1"/>
    <filterColumn colId="4357" hiddenButton="1"/>
    <filterColumn colId="4358" hiddenButton="1"/>
    <filterColumn colId="4359" hiddenButton="1"/>
    <filterColumn colId="4360" hiddenButton="1"/>
    <filterColumn colId="4361" hiddenButton="1"/>
    <filterColumn colId="4362" hiddenButton="1"/>
    <filterColumn colId="4363" hiddenButton="1"/>
    <filterColumn colId="4364" hiddenButton="1"/>
    <filterColumn colId="4365" hiddenButton="1"/>
    <filterColumn colId="4366" hiddenButton="1"/>
    <filterColumn colId="4367" hiddenButton="1"/>
    <filterColumn colId="4368" hiddenButton="1"/>
    <filterColumn colId="4369" hiddenButton="1"/>
    <filterColumn colId="4370" hiddenButton="1"/>
    <filterColumn colId="4371" hiddenButton="1"/>
    <filterColumn colId="4372" hiddenButton="1"/>
    <filterColumn colId="4373" hiddenButton="1"/>
    <filterColumn colId="4374" hiddenButton="1"/>
    <filterColumn colId="4375" hiddenButton="1"/>
    <filterColumn colId="4376" hiddenButton="1"/>
    <filterColumn colId="4377" hiddenButton="1"/>
    <filterColumn colId="4378" hiddenButton="1"/>
    <filterColumn colId="4379" hiddenButton="1"/>
    <filterColumn colId="4380" hiddenButton="1"/>
    <filterColumn colId="4381" hiddenButton="1"/>
    <filterColumn colId="4382" hiddenButton="1"/>
    <filterColumn colId="4383" hiddenButton="1"/>
    <filterColumn colId="4384" hiddenButton="1"/>
    <filterColumn colId="4385" hiddenButton="1"/>
    <filterColumn colId="4386" hiddenButton="1"/>
    <filterColumn colId="4387" hiddenButton="1"/>
    <filterColumn colId="4388" hiddenButton="1"/>
    <filterColumn colId="4389" hiddenButton="1"/>
    <filterColumn colId="4390" hiddenButton="1"/>
    <filterColumn colId="4391" hiddenButton="1"/>
    <filterColumn colId="4392" hiddenButton="1"/>
    <filterColumn colId="4393" hiddenButton="1"/>
    <filterColumn colId="4394" hiddenButton="1"/>
    <filterColumn colId="4395" hiddenButton="1"/>
    <filterColumn colId="4396" hiddenButton="1"/>
    <filterColumn colId="4397" hiddenButton="1"/>
    <filterColumn colId="4398" hiddenButton="1"/>
    <filterColumn colId="4399" hiddenButton="1"/>
    <filterColumn colId="4400" hiddenButton="1"/>
    <filterColumn colId="4401" hiddenButton="1"/>
    <filterColumn colId="4402" hiddenButton="1"/>
    <filterColumn colId="4403" hiddenButton="1"/>
    <filterColumn colId="4404" hiddenButton="1"/>
    <filterColumn colId="4405" hiddenButton="1"/>
    <filterColumn colId="4406" hiddenButton="1"/>
    <filterColumn colId="4407" hiddenButton="1"/>
    <filterColumn colId="4408" hiddenButton="1"/>
    <filterColumn colId="4409" hiddenButton="1"/>
    <filterColumn colId="4410" hiddenButton="1"/>
    <filterColumn colId="4411" hiddenButton="1"/>
    <filterColumn colId="4412" hiddenButton="1"/>
    <filterColumn colId="4413" hiddenButton="1"/>
    <filterColumn colId="4414" hiddenButton="1"/>
    <filterColumn colId="4415" hiddenButton="1"/>
    <filterColumn colId="4416" hiddenButton="1"/>
    <filterColumn colId="4417" hiddenButton="1"/>
    <filterColumn colId="4418" hiddenButton="1"/>
    <filterColumn colId="4419" hiddenButton="1"/>
    <filterColumn colId="4420" hiddenButton="1"/>
    <filterColumn colId="4421" hiddenButton="1"/>
    <filterColumn colId="4422" hiddenButton="1"/>
    <filterColumn colId="4423" hiddenButton="1"/>
    <filterColumn colId="4424" hiddenButton="1"/>
    <filterColumn colId="4425" hiddenButton="1"/>
    <filterColumn colId="4426" hiddenButton="1"/>
    <filterColumn colId="4427" hiddenButton="1"/>
    <filterColumn colId="4428" hiddenButton="1"/>
    <filterColumn colId="4429" hiddenButton="1"/>
    <filterColumn colId="4430" hiddenButton="1"/>
    <filterColumn colId="4431" hiddenButton="1"/>
    <filterColumn colId="4432" hiddenButton="1"/>
    <filterColumn colId="4433" hiddenButton="1"/>
    <filterColumn colId="4434" hiddenButton="1"/>
    <filterColumn colId="4435" hiddenButton="1"/>
    <filterColumn colId="4436" hiddenButton="1"/>
    <filterColumn colId="4437" hiddenButton="1"/>
    <filterColumn colId="4438" hiddenButton="1"/>
    <filterColumn colId="4439" hiddenButton="1"/>
    <filterColumn colId="4440" hiddenButton="1"/>
    <filterColumn colId="4441" hiddenButton="1"/>
    <filterColumn colId="4442" hiddenButton="1"/>
    <filterColumn colId="4443" hiddenButton="1"/>
    <filterColumn colId="4444" hiddenButton="1"/>
    <filterColumn colId="4445" hiddenButton="1"/>
    <filterColumn colId="4446" hiddenButton="1"/>
    <filterColumn colId="4447" hiddenButton="1"/>
    <filterColumn colId="4448" hiddenButton="1"/>
    <filterColumn colId="4449" hiddenButton="1"/>
    <filterColumn colId="4450" hiddenButton="1"/>
    <filterColumn colId="4451" hiddenButton="1"/>
    <filterColumn colId="4452" hiddenButton="1"/>
    <filterColumn colId="4453" hiddenButton="1"/>
    <filterColumn colId="4454" hiddenButton="1"/>
    <filterColumn colId="4455" hiddenButton="1"/>
    <filterColumn colId="4456" hiddenButton="1"/>
    <filterColumn colId="4457" hiddenButton="1"/>
    <filterColumn colId="4458" hiddenButton="1"/>
    <filterColumn colId="4459" hiddenButton="1"/>
    <filterColumn colId="4460" hiddenButton="1"/>
    <filterColumn colId="4461" hiddenButton="1"/>
    <filterColumn colId="4462" hiddenButton="1"/>
    <filterColumn colId="4463" hiddenButton="1"/>
    <filterColumn colId="4464" hiddenButton="1"/>
    <filterColumn colId="4465" hiddenButton="1"/>
    <filterColumn colId="4466" hiddenButton="1"/>
    <filterColumn colId="4467" hiddenButton="1"/>
    <filterColumn colId="4468" hiddenButton="1"/>
    <filterColumn colId="4469" hiddenButton="1"/>
    <filterColumn colId="4470" hiddenButton="1"/>
    <filterColumn colId="4471" hiddenButton="1"/>
    <filterColumn colId="4472" hiddenButton="1"/>
    <filterColumn colId="4473" hiddenButton="1"/>
    <filterColumn colId="4474" hiddenButton="1"/>
    <filterColumn colId="4475" hiddenButton="1"/>
    <filterColumn colId="4476" hiddenButton="1"/>
    <filterColumn colId="4477" hiddenButton="1"/>
    <filterColumn colId="4478" hiddenButton="1"/>
    <filterColumn colId="4479" hiddenButton="1"/>
    <filterColumn colId="4480" hiddenButton="1"/>
    <filterColumn colId="4481" hiddenButton="1"/>
    <filterColumn colId="4482" hiddenButton="1"/>
    <filterColumn colId="4483" hiddenButton="1"/>
    <filterColumn colId="4484" hiddenButton="1"/>
    <filterColumn colId="4485" hiddenButton="1"/>
    <filterColumn colId="4486" hiddenButton="1"/>
    <filterColumn colId="4487" hiddenButton="1"/>
    <filterColumn colId="4488" hiddenButton="1"/>
    <filterColumn colId="4489" hiddenButton="1"/>
    <filterColumn colId="4490" hiddenButton="1"/>
    <filterColumn colId="4491" hiddenButton="1"/>
    <filterColumn colId="4492" hiddenButton="1"/>
    <filterColumn colId="4493" hiddenButton="1"/>
    <filterColumn colId="4494" hiddenButton="1"/>
    <filterColumn colId="4495" hiddenButton="1"/>
    <filterColumn colId="4496" hiddenButton="1"/>
    <filterColumn colId="4497" hiddenButton="1"/>
    <filterColumn colId="4498" hiddenButton="1"/>
    <filterColumn colId="4499" hiddenButton="1"/>
    <filterColumn colId="4500" hiddenButton="1"/>
    <filterColumn colId="4501" hiddenButton="1"/>
    <filterColumn colId="4502" hiddenButton="1"/>
    <filterColumn colId="4503" hiddenButton="1"/>
    <filterColumn colId="4504" hiddenButton="1"/>
    <filterColumn colId="4505" hiddenButton="1"/>
    <filterColumn colId="4506" hiddenButton="1"/>
    <filterColumn colId="4507" hiddenButton="1"/>
    <filterColumn colId="4508" hiddenButton="1"/>
    <filterColumn colId="4509" hiddenButton="1"/>
    <filterColumn colId="4510" hiddenButton="1"/>
    <filterColumn colId="4511" hiddenButton="1"/>
    <filterColumn colId="4512" hiddenButton="1"/>
    <filterColumn colId="4513" hiddenButton="1"/>
    <filterColumn colId="4514" hiddenButton="1"/>
    <filterColumn colId="4515" hiddenButton="1"/>
    <filterColumn colId="4516" hiddenButton="1"/>
    <filterColumn colId="4517" hiddenButton="1"/>
    <filterColumn colId="4518" hiddenButton="1"/>
    <filterColumn colId="4519" hiddenButton="1"/>
    <filterColumn colId="4520" hiddenButton="1"/>
    <filterColumn colId="4521" hiddenButton="1"/>
    <filterColumn colId="4522" hiddenButton="1"/>
    <filterColumn colId="4523" hiddenButton="1"/>
    <filterColumn colId="4524" hiddenButton="1"/>
    <filterColumn colId="4525" hiddenButton="1"/>
    <filterColumn colId="4526" hiddenButton="1"/>
    <filterColumn colId="4527" hiddenButton="1"/>
    <filterColumn colId="4528" hiddenButton="1"/>
    <filterColumn colId="4529" hiddenButton="1"/>
    <filterColumn colId="4530" hiddenButton="1"/>
    <filterColumn colId="4531" hiddenButton="1"/>
    <filterColumn colId="4532" hiddenButton="1"/>
    <filterColumn colId="4533" hiddenButton="1"/>
    <filterColumn colId="4534" hiddenButton="1"/>
    <filterColumn colId="4535" hiddenButton="1"/>
    <filterColumn colId="4536" hiddenButton="1"/>
    <filterColumn colId="4537" hiddenButton="1"/>
    <filterColumn colId="4538" hiddenButton="1"/>
    <filterColumn colId="4539" hiddenButton="1"/>
    <filterColumn colId="4540" hiddenButton="1"/>
    <filterColumn colId="4541" hiddenButton="1"/>
    <filterColumn colId="4542" hiddenButton="1"/>
    <filterColumn colId="4543" hiddenButton="1"/>
    <filterColumn colId="4544" hiddenButton="1"/>
    <filterColumn colId="4545" hiddenButton="1"/>
    <filterColumn colId="4546" hiddenButton="1"/>
    <filterColumn colId="4547" hiddenButton="1"/>
    <filterColumn colId="4548" hiddenButton="1"/>
    <filterColumn colId="4549" hiddenButton="1"/>
    <filterColumn colId="4550" hiddenButton="1"/>
    <filterColumn colId="4551" hiddenButton="1"/>
    <filterColumn colId="4552" hiddenButton="1"/>
    <filterColumn colId="4553" hiddenButton="1"/>
    <filterColumn colId="4554" hiddenButton="1"/>
    <filterColumn colId="4555" hiddenButton="1"/>
    <filterColumn colId="4556" hiddenButton="1"/>
    <filterColumn colId="4557" hiddenButton="1"/>
    <filterColumn colId="4558" hiddenButton="1"/>
    <filterColumn colId="4559" hiddenButton="1"/>
    <filterColumn colId="4560" hiddenButton="1"/>
    <filterColumn colId="4561" hiddenButton="1"/>
    <filterColumn colId="4562" hiddenButton="1"/>
    <filterColumn colId="4563" hiddenButton="1"/>
    <filterColumn colId="4564" hiddenButton="1"/>
    <filterColumn colId="4565" hiddenButton="1"/>
    <filterColumn colId="4566" hiddenButton="1"/>
    <filterColumn colId="4567" hiddenButton="1"/>
    <filterColumn colId="4568" hiddenButton="1"/>
    <filterColumn colId="4569" hiddenButton="1"/>
    <filterColumn colId="4570" hiddenButton="1"/>
    <filterColumn colId="4571" hiddenButton="1"/>
    <filterColumn colId="4572" hiddenButton="1"/>
    <filterColumn colId="4573" hiddenButton="1"/>
    <filterColumn colId="4574" hiddenButton="1"/>
    <filterColumn colId="4575" hiddenButton="1"/>
    <filterColumn colId="4576" hiddenButton="1"/>
    <filterColumn colId="4577" hiddenButton="1"/>
    <filterColumn colId="4578" hiddenButton="1"/>
    <filterColumn colId="4579" hiddenButton="1"/>
    <filterColumn colId="4580" hiddenButton="1"/>
    <filterColumn colId="4581" hiddenButton="1"/>
    <filterColumn colId="4582" hiddenButton="1"/>
    <filterColumn colId="4583" hiddenButton="1"/>
    <filterColumn colId="4584" hiddenButton="1"/>
    <filterColumn colId="4585" hiddenButton="1"/>
    <filterColumn colId="4586" hiddenButton="1"/>
    <filterColumn colId="4587" hiddenButton="1"/>
    <filterColumn colId="4588" hiddenButton="1"/>
    <filterColumn colId="4589" hiddenButton="1"/>
    <filterColumn colId="4590" hiddenButton="1"/>
    <filterColumn colId="4591" hiddenButton="1"/>
    <filterColumn colId="4592" hiddenButton="1"/>
    <filterColumn colId="4593" hiddenButton="1"/>
    <filterColumn colId="4594" hiddenButton="1"/>
    <filterColumn colId="4595" hiddenButton="1"/>
    <filterColumn colId="4596" hiddenButton="1"/>
    <filterColumn colId="4597" hiddenButton="1"/>
    <filterColumn colId="4598" hiddenButton="1"/>
    <filterColumn colId="4599" hiddenButton="1"/>
    <filterColumn colId="4600" hiddenButton="1"/>
    <filterColumn colId="4601" hiddenButton="1"/>
    <filterColumn colId="4602" hiddenButton="1"/>
    <filterColumn colId="4603" hiddenButton="1"/>
    <filterColumn colId="4604" hiddenButton="1"/>
    <filterColumn colId="4605" hiddenButton="1"/>
    <filterColumn colId="4606" hiddenButton="1"/>
    <filterColumn colId="4607" hiddenButton="1"/>
    <filterColumn colId="4608" hiddenButton="1"/>
    <filterColumn colId="4609" hiddenButton="1"/>
    <filterColumn colId="4610" hiddenButton="1"/>
    <filterColumn colId="4611" hiddenButton="1"/>
    <filterColumn colId="4612" hiddenButton="1"/>
    <filterColumn colId="4613" hiddenButton="1"/>
    <filterColumn colId="4614" hiddenButton="1"/>
    <filterColumn colId="4615" hiddenButton="1"/>
    <filterColumn colId="4616" hiddenButton="1"/>
    <filterColumn colId="4617" hiddenButton="1"/>
    <filterColumn colId="4618" hiddenButton="1"/>
    <filterColumn colId="4619" hiddenButton="1"/>
    <filterColumn colId="4620" hiddenButton="1"/>
    <filterColumn colId="4621" hiddenButton="1"/>
    <filterColumn colId="4622" hiddenButton="1"/>
    <filterColumn colId="4623" hiddenButton="1"/>
    <filterColumn colId="4624" hiddenButton="1"/>
    <filterColumn colId="4625" hiddenButton="1"/>
    <filterColumn colId="4626" hiddenButton="1"/>
    <filterColumn colId="4627" hiddenButton="1"/>
    <filterColumn colId="4628" hiddenButton="1"/>
    <filterColumn colId="4629" hiddenButton="1"/>
    <filterColumn colId="4630" hiddenButton="1"/>
    <filterColumn colId="4631" hiddenButton="1"/>
    <filterColumn colId="4632" hiddenButton="1"/>
    <filterColumn colId="4633" hiddenButton="1"/>
    <filterColumn colId="4634" hiddenButton="1"/>
    <filterColumn colId="4635" hiddenButton="1"/>
    <filterColumn colId="4636" hiddenButton="1"/>
    <filterColumn colId="4637" hiddenButton="1"/>
    <filterColumn colId="4638" hiddenButton="1"/>
    <filterColumn colId="4639" hiddenButton="1"/>
    <filterColumn colId="4640" hiddenButton="1"/>
    <filterColumn colId="4641" hiddenButton="1"/>
    <filterColumn colId="4642" hiddenButton="1"/>
    <filterColumn colId="4643" hiddenButton="1"/>
    <filterColumn colId="4644" hiddenButton="1"/>
    <filterColumn colId="4645" hiddenButton="1"/>
    <filterColumn colId="4646" hiddenButton="1"/>
    <filterColumn colId="4647" hiddenButton="1"/>
    <filterColumn colId="4648" hiddenButton="1"/>
    <filterColumn colId="4649" hiddenButton="1"/>
    <filterColumn colId="4650" hiddenButton="1"/>
    <filterColumn colId="4651" hiddenButton="1"/>
    <filterColumn colId="4652" hiddenButton="1"/>
    <filterColumn colId="4653" hiddenButton="1"/>
    <filterColumn colId="4654" hiddenButton="1"/>
    <filterColumn colId="4655" hiddenButton="1"/>
    <filterColumn colId="4656" hiddenButton="1"/>
    <filterColumn colId="4657" hiddenButton="1"/>
    <filterColumn colId="4658" hiddenButton="1"/>
    <filterColumn colId="4659" hiddenButton="1"/>
    <filterColumn colId="4660" hiddenButton="1"/>
    <filterColumn colId="4661" hiddenButton="1"/>
    <filterColumn colId="4662" hiddenButton="1"/>
    <filterColumn colId="4663" hiddenButton="1"/>
    <filterColumn colId="4664" hiddenButton="1"/>
    <filterColumn colId="4665" hiddenButton="1"/>
    <filterColumn colId="4666" hiddenButton="1"/>
    <filterColumn colId="4667" hiddenButton="1"/>
    <filterColumn colId="4668" hiddenButton="1"/>
    <filterColumn colId="4669" hiddenButton="1"/>
    <filterColumn colId="4670" hiddenButton="1"/>
    <filterColumn colId="4671" hiddenButton="1"/>
    <filterColumn colId="4672" hiddenButton="1"/>
    <filterColumn colId="4673" hiddenButton="1"/>
    <filterColumn colId="4674" hiddenButton="1"/>
    <filterColumn colId="4675" hiddenButton="1"/>
    <filterColumn colId="4676" hiddenButton="1"/>
    <filterColumn colId="4677" hiddenButton="1"/>
    <filterColumn colId="4678" hiddenButton="1"/>
    <filterColumn colId="4679" hiddenButton="1"/>
    <filterColumn colId="4680" hiddenButton="1"/>
    <filterColumn colId="4681" hiddenButton="1"/>
    <filterColumn colId="4682" hiddenButton="1"/>
    <filterColumn colId="4683" hiddenButton="1"/>
    <filterColumn colId="4684" hiddenButton="1"/>
    <filterColumn colId="4685" hiddenButton="1"/>
    <filterColumn colId="4686" hiddenButton="1"/>
    <filterColumn colId="4687" hiddenButton="1"/>
    <filterColumn colId="4688" hiddenButton="1"/>
    <filterColumn colId="4689" hiddenButton="1"/>
    <filterColumn colId="4690" hiddenButton="1"/>
    <filterColumn colId="4691" hiddenButton="1"/>
    <filterColumn colId="4692" hiddenButton="1"/>
    <filterColumn colId="4693" hiddenButton="1"/>
    <filterColumn colId="4694" hiddenButton="1"/>
    <filterColumn colId="4695" hiddenButton="1"/>
    <filterColumn colId="4696" hiddenButton="1"/>
    <filterColumn colId="4697" hiddenButton="1"/>
    <filterColumn colId="4698" hiddenButton="1"/>
    <filterColumn colId="4699" hiddenButton="1"/>
    <filterColumn colId="4700" hiddenButton="1"/>
    <filterColumn colId="4701" hiddenButton="1"/>
    <filterColumn colId="4702" hiddenButton="1"/>
    <filterColumn colId="4703" hiddenButton="1"/>
    <filterColumn colId="4704" hiddenButton="1"/>
    <filterColumn colId="4705" hiddenButton="1"/>
    <filterColumn colId="4706" hiddenButton="1"/>
    <filterColumn colId="4707" hiddenButton="1"/>
    <filterColumn colId="4708" hiddenButton="1"/>
    <filterColumn colId="4709" hiddenButton="1"/>
    <filterColumn colId="4710" hiddenButton="1"/>
    <filterColumn colId="4711" hiddenButton="1"/>
    <filterColumn colId="4712" hiddenButton="1"/>
    <filterColumn colId="4713" hiddenButton="1"/>
    <filterColumn colId="4714" hiddenButton="1"/>
    <filterColumn colId="4715" hiddenButton="1"/>
    <filterColumn colId="4716" hiddenButton="1"/>
    <filterColumn colId="4717" hiddenButton="1"/>
    <filterColumn colId="4718" hiddenButton="1"/>
    <filterColumn colId="4719" hiddenButton="1"/>
    <filterColumn colId="4720" hiddenButton="1"/>
    <filterColumn colId="4721" hiddenButton="1"/>
    <filterColumn colId="4722" hiddenButton="1"/>
    <filterColumn colId="4723" hiddenButton="1"/>
    <filterColumn colId="4724" hiddenButton="1"/>
    <filterColumn colId="4725" hiddenButton="1"/>
    <filterColumn colId="4726" hiddenButton="1"/>
    <filterColumn colId="4727" hiddenButton="1"/>
    <filterColumn colId="4728" hiddenButton="1"/>
    <filterColumn colId="4729" hiddenButton="1"/>
    <filterColumn colId="4730" hiddenButton="1"/>
    <filterColumn colId="4731" hiddenButton="1"/>
    <filterColumn colId="4732" hiddenButton="1"/>
    <filterColumn colId="4733" hiddenButton="1"/>
    <filterColumn colId="4734" hiddenButton="1"/>
    <filterColumn colId="4735" hiddenButton="1"/>
    <filterColumn colId="4736" hiddenButton="1"/>
    <filterColumn colId="4737" hiddenButton="1"/>
    <filterColumn colId="4738" hiddenButton="1"/>
    <filterColumn colId="4739" hiddenButton="1"/>
    <filterColumn colId="4740" hiddenButton="1"/>
    <filterColumn colId="4741" hiddenButton="1"/>
    <filterColumn colId="4742" hiddenButton="1"/>
    <filterColumn colId="4743" hiddenButton="1"/>
    <filterColumn colId="4744" hiddenButton="1"/>
    <filterColumn colId="4745" hiddenButton="1"/>
    <filterColumn colId="4746" hiddenButton="1"/>
    <filterColumn colId="4747" hiddenButton="1"/>
    <filterColumn colId="4748" hiddenButton="1"/>
    <filterColumn colId="4749" hiddenButton="1"/>
    <filterColumn colId="4750" hiddenButton="1"/>
    <filterColumn colId="4751" hiddenButton="1"/>
    <filterColumn colId="4752" hiddenButton="1"/>
    <filterColumn colId="4753" hiddenButton="1"/>
    <filterColumn colId="4754" hiddenButton="1"/>
    <filterColumn colId="4755" hiddenButton="1"/>
    <filterColumn colId="4756" hiddenButton="1"/>
    <filterColumn colId="4757" hiddenButton="1"/>
    <filterColumn colId="4758" hiddenButton="1"/>
    <filterColumn colId="4759" hiddenButton="1"/>
    <filterColumn colId="4760" hiddenButton="1"/>
    <filterColumn colId="4761" hiddenButton="1"/>
    <filterColumn colId="4762" hiddenButton="1"/>
    <filterColumn colId="4763" hiddenButton="1"/>
    <filterColumn colId="4764" hiddenButton="1"/>
    <filterColumn colId="4765" hiddenButton="1"/>
    <filterColumn colId="4766" hiddenButton="1"/>
    <filterColumn colId="4767" hiddenButton="1"/>
    <filterColumn colId="4768" hiddenButton="1"/>
    <filterColumn colId="4769" hiddenButton="1"/>
    <filterColumn colId="4770" hiddenButton="1"/>
    <filterColumn colId="4771" hiddenButton="1"/>
    <filterColumn colId="4772" hiddenButton="1"/>
    <filterColumn colId="4773" hiddenButton="1"/>
    <filterColumn colId="4774" hiddenButton="1"/>
    <filterColumn colId="4775" hiddenButton="1"/>
    <filterColumn colId="4776" hiddenButton="1"/>
    <filterColumn colId="4777" hiddenButton="1"/>
    <filterColumn colId="4778" hiddenButton="1"/>
    <filterColumn colId="4779" hiddenButton="1"/>
    <filterColumn colId="4780" hiddenButton="1"/>
    <filterColumn colId="4781" hiddenButton="1"/>
    <filterColumn colId="4782" hiddenButton="1"/>
    <filterColumn colId="4783" hiddenButton="1"/>
    <filterColumn colId="4784" hiddenButton="1"/>
    <filterColumn colId="4785" hiddenButton="1"/>
    <filterColumn colId="4786" hiddenButton="1"/>
    <filterColumn colId="4787" hiddenButton="1"/>
    <filterColumn colId="4788" hiddenButton="1"/>
    <filterColumn colId="4789" hiddenButton="1"/>
    <filterColumn colId="4790" hiddenButton="1"/>
    <filterColumn colId="4791" hiddenButton="1"/>
    <filterColumn colId="4792" hiddenButton="1"/>
    <filterColumn colId="4793" hiddenButton="1"/>
    <filterColumn colId="4794" hiddenButton="1"/>
    <filterColumn colId="4795" hiddenButton="1"/>
    <filterColumn colId="4796" hiddenButton="1"/>
    <filterColumn colId="4797" hiddenButton="1"/>
    <filterColumn colId="4798" hiddenButton="1"/>
    <filterColumn colId="4799" hiddenButton="1"/>
    <filterColumn colId="4800" hiddenButton="1"/>
    <filterColumn colId="4801" hiddenButton="1"/>
    <filterColumn colId="4802" hiddenButton="1"/>
    <filterColumn colId="4803" hiddenButton="1"/>
    <filterColumn colId="4804" hiddenButton="1"/>
    <filterColumn colId="4805" hiddenButton="1"/>
    <filterColumn colId="4806" hiddenButton="1"/>
    <filterColumn colId="4807" hiddenButton="1"/>
    <filterColumn colId="4808" hiddenButton="1"/>
    <filterColumn colId="4809" hiddenButton="1"/>
    <filterColumn colId="4810" hiddenButton="1"/>
    <filterColumn colId="4811" hiddenButton="1"/>
    <filterColumn colId="4812" hiddenButton="1"/>
    <filterColumn colId="4813" hiddenButton="1"/>
    <filterColumn colId="4814" hiddenButton="1"/>
    <filterColumn colId="4815" hiddenButton="1"/>
    <filterColumn colId="4816" hiddenButton="1"/>
    <filterColumn colId="4817" hiddenButton="1"/>
    <filterColumn colId="4818" hiddenButton="1"/>
    <filterColumn colId="4819" hiddenButton="1"/>
    <filterColumn colId="4820" hiddenButton="1"/>
    <filterColumn colId="4821" hiddenButton="1"/>
    <filterColumn colId="4822" hiddenButton="1"/>
    <filterColumn colId="4823" hiddenButton="1"/>
    <filterColumn colId="4824" hiddenButton="1"/>
    <filterColumn colId="4825" hiddenButton="1"/>
    <filterColumn colId="4826" hiddenButton="1"/>
    <filterColumn colId="4827" hiddenButton="1"/>
    <filterColumn colId="4828" hiddenButton="1"/>
    <filterColumn colId="4829" hiddenButton="1"/>
    <filterColumn colId="4830" hiddenButton="1"/>
    <filterColumn colId="4831" hiddenButton="1"/>
    <filterColumn colId="4832" hiddenButton="1"/>
    <filterColumn colId="4833" hiddenButton="1"/>
    <filterColumn colId="4834" hiddenButton="1"/>
    <filterColumn colId="4835" hiddenButton="1"/>
    <filterColumn colId="4836" hiddenButton="1"/>
    <filterColumn colId="4837" hiddenButton="1"/>
    <filterColumn colId="4838" hiddenButton="1"/>
    <filterColumn colId="4839" hiddenButton="1"/>
    <filterColumn colId="4840" hiddenButton="1"/>
    <filterColumn colId="4841" hiddenButton="1"/>
    <filterColumn colId="4842" hiddenButton="1"/>
    <filterColumn colId="4843" hiddenButton="1"/>
    <filterColumn colId="4844" hiddenButton="1"/>
    <filterColumn colId="4845" hiddenButton="1"/>
    <filterColumn colId="4846" hiddenButton="1"/>
    <filterColumn colId="4847" hiddenButton="1"/>
    <filterColumn colId="4848" hiddenButton="1"/>
    <filterColumn colId="4849" hiddenButton="1"/>
    <filterColumn colId="4850" hiddenButton="1"/>
    <filterColumn colId="4851" hiddenButton="1"/>
    <filterColumn colId="4852" hiddenButton="1"/>
    <filterColumn colId="4853" hiddenButton="1"/>
    <filterColumn colId="4854" hiddenButton="1"/>
    <filterColumn colId="4855" hiddenButton="1"/>
    <filterColumn colId="4856" hiddenButton="1"/>
    <filterColumn colId="4857" hiddenButton="1"/>
    <filterColumn colId="4858" hiddenButton="1"/>
    <filterColumn colId="4859" hiddenButton="1"/>
    <filterColumn colId="4860" hiddenButton="1"/>
    <filterColumn colId="4861" hiddenButton="1"/>
    <filterColumn colId="4862" hiddenButton="1"/>
    <filterColumn colId="4863" hiddenButton="1"/>
    <filterColumn colId="4864" hiddenButton="1"/>
    <filterColumn colId="4865" hiddenButton="1"/>
    <filterColumn colId="4866" hiddenButton="1"/>
    <filterColumn colId="4867" hiddenButton="1"/>
    <filterColumn colId="4868" hiddenButton="1"/>
    <filterColumn colId="4869" hiddenButton="1"/>
    <filterColumn colId="4870" hiddenButton="1"/>
    <filterColumn colId="4871" hiddenButton="1"/>
    <filterColumn colId="4872" hiddenButton="1"/>
    <filterColumn colId="4873" hiddenButton="1"/>
    <filterColumn colId="4874" hiddenButton="1"/>
    <filterColumn colId="4875" hiddenButton="1"/>
    <filterColumn colId="4876" hiddenButton="1"/>
    <filterColumn colId="4877" hiddenButton="1"/>
    <filterColumn colId="4878" hiddenButton="1"/>
    <filterColumn colId="4879" hiddenButton="1"/>
    <filterColumn colId="4880" hiddenButton="1"/>
    <filterColumn colId="4881" hiddenButton="1"/>
    <filterColumn colId="4882" hiddenButton="1"/>
    <filterColumn colId="4883" hiddenButton="1"/>
    <filterColumn colId="4884" hiddenButton="1"/>
    <filterColumn colId="4885" hiddenButton="1"/>
    <filterColumn colId="4886" hiddenButton="1"/>
    <filterColumn colId="4887" hiddenButton="1"/>
    <filterColumn colId="4888" hiddenButton="1"/>
    <filterColumn colId="4889" hiddenButton="1"/>
    <filterColumn colId="4890" hiddenButton="1"/>
    <filterColumn colId="4891" hiddenButton="1"/>
    <filterColumn colId="4892" hiddenButton="1"/>
    <filterColumn colId="4893" hiddenButton="1"/>
    <filterColumn colId="4894" hiddenButton="1"/>
    <filterColumn colId="4895" hiddenButton="1"/>
    <filterColumn colId="4896" hiddenButton="1"/>
    <filterColumn colId="4897" hiddenButton="1"/>
    <filterColumn colId="4898" hiddenButton="1"/>
    <filterColumn colId="4899" hiddenButton="1"/>
    <filterColumn colId="4900" hiddenButton="1"/>
    <filterColumn colId="4901" hiddenButton="1"/>
    <filterColumn colId="4902" hiddenButton="1"/>
    <filterColumn colId="4903" hiddenButton="1"/>
    <filterColumn colId="4904" hiddenButton="1"/>
    <filterColumn colId="4905" hiddenButton="1"/>
    <filterColumn colId="4906" hiddenButton="1"/>
    <filterColumn colId="4907" hiddenButton="1"/>
    <filterColumn colId="4908" hiddenButton="1"/>
    <filterColumn colId="4909" hiddenButton="1"/>
    <filterColumn colId="4910" hiddenButton="1"/>
    <filterColumn colId="4911" hiddenButton="1"/>
    <filterColumn colId="4912" hiddenButton="1"/>
    <filterColumn colId="4913" hiddenButton="1"/>
    <filterColumn colId="4914" hiddenButton="1"/>
    <filterColumn colId="4915" hiddenButton="1"/>
    <filterColumn colId="4916" hiddenButton="1"/>
    <filterColumn colId="4917" hiddenButton="1"/>
    <filterColumn colId="4918" hiddenButton="1"/>
    <filterColumn colId="4919" hiddenButton="1"/>
    <filterColumn colId="4920" hiddenButton="1"/>
    <filterColumn colId="4921" hiddenButton="1"/>
    <filterColumn colId="4922" hiddenButton="1"/>
    <filterColumn colId="4923" hiddenButton="1"/>
    <filterColumn colId="4924" hiddenButton="1"/>
    <filterColumn colId="4925" hiddenButton="1"/>
    <filterColumn colId="4926" hiddenButton="1"/>
    <filterColumn colId="4927" hiddenButton="1"/>
    <filterColumn colId="4928" hiddenButton="1"/>
    <filterColumn colId="4929" hiddenButton="1"/>
    <filterColumn colId="4930" hiddenButton="1"/>
    <filterColumn colId="4931" hiddenButton="1"/>
    <filterColumn colId="4932" hiddenButton="1"/>
    <filterColumn colId="4933" hiddenButton="1"/>
    <filterColumn colId="4934" hiddenButton="1"/>
    <filterColumn colId="4935" hiddenButton="1"/>
    <filterColumn colId="4936" hiddenButton="1"/>
    <filterColumn colId="4937" hiddenButton="1"/>
    <filterColumn colId="4938" hiddenButton="1"/>
    <filterColumn colId="4939" hiddenButton="1"/>
    <filterColumn colId="4940" hiddenButton="1"/>
    <filterColumn colId="4941" hiddenButton="1"/>
    <filterColumn colId="4942" hiddenButton="1"/>
    <filterColumn colId="4943" hiddenButton="1"/>
    <filterColumn colId="4944" hiddenButton="1"/>
    <filterColumn colId="4945" hiddenButton="1"/>
    <filterColumn colId="4946" hiddenButton="1"/>
    <filterColumn colId="4947" hiddenButton="1"/>
    <filterColumn colId="4948" hiddenButton="1"/>
    <filterColumn colId="4949" hiddenButton="1"/>
    <filterColumn colId="4950" hiddenButton="1"/>
    <filterColumn colId="4951" hiddenButton="1"/>
    <filterColumn colId="4952" hiddenButton="1"/>
    <filterColumn colId="4953" hiddenButton="1"/>
    <filterColumn colId="4954" hiddenButton="1"/>
    <filterColumn colId="4955" hiddenButton="1"/>
    <filterColumn colId="4956" hiddenButton="1"/>
    <filterColumn colId="4957" hiddenButton="1"/>
    <filterColumn colId="4958" hiddenButton="1"/>
    <filterColumn colId="4959" hiddenButton="1"/>
    <filterColumn colId="4960" hiddenButton="1"/>
    <filterColumn colId="4961" hiddenButton="1"/>
    <filterColumn colId="4962" hiddenButton="1"/>
    <filterColumn colId="4963" hiddenButton="1"/>
    <filterColumn colId="4964" hiddenButton="1"/>
    <filterColumn colId="4965" hiddenButton="1"/>
    <filterColumn colId="4966" hiddenButton="1"/>
    <filterColumn colId="4967" hiddenButton="1"/>
    <filterColumn colId="4968" hiddenButton="1"/>
    <filterColumn colId="4969" hiddenButton="1"/>
    <filterColumn colId="4970" hiddenButton="1"/>
    <filterColumn colId="4971" hiddenButton="1"/>
    <filterColumn colId="4972" hiddenButton="1"/>
    <filterColumn colId="4973" hiddenButton="1"/>
    <filterColumn colId="4974" hiddenButton="1"/>
    <filterColumn colId="4975" hiddenButton="1"/>
    <filterColumn colId="4976" hiddenButton="1"/>
    <filterColumn colId="4977" hiddenButton="1"/>
    <filterColumn colId="4978" hiddenButton="1"/>
    <filterColumn colId="4979" hiddenButton="1"/>
    <filterColumn colId="4980" hiddenButton="1"/>
    <filterColumn colId="4981" hiddenButton="1"/>
    <filterColumn colId="4982" hiddenButton="1"/>
    <filterColumn colId="4983" hiddenButton="1"/>
    <filterColumn colId="4984" hiddenButton="1"/>
    <filterColumn colId="4985" hiddenButton="1"/>
    <filterColumn colId="4986" hiddenButton="1"/>
    <filterColumn colId="4987" hiddenButton="1"/>
    <filterColumn colId="4988" hiddenButton="1"/>
    <filterColumn colId="4989" hiddenButton="1"/>
    <filterColumn colId="4990" hiddenButton="1"/>
    <filterColumn colId="4991" hiddenButton="1"/>
    <filterColumn colId="4992" hiddenButton="1"/>
    <filterColumn colId="4993" hiddenButton="1"/>
    <filterColumn colId="4994" hiddenButton="1"/>
    <filterColumn colId="4995" hiddenButton="1"/>
    <filterColumn colId="4996" hiddenButton="1"/>
    <filterColumn colId="4997" hiddenButton="1"/>
    <filterColumn colId="4998" hiddenButton="1"/>
    <filterColumn colId="4999" hiddenButton="1"/>
    <filterColumn colId="5000" hiddenButton="1"/>
    <filterColumn colId="5001" hiddenButton="1"/>
    <filterColumn colId="5002" hiddenButton="1"/>
    <filterColumn colId="5003" hiddenButton="1"/>
    <filterColumn colId="5004" hiddenButton="1"/>
    <filterColumn colId="5005" hiddenButton="1"/>
    <filterColumn colId="5006" hiddenButton="1"/>
    <filterColumn colId="5007" hiddenButton="1"/>
    <filterColumn colId="5008" hiddenButton="1"/>
    <filterColumn colId="5009" hiddenButton="1"/>
    <filterColumn colId="5010" hiddenButton="1"/>
    <filterColumn colId="5011" hiddenButton="1"/>
    <filterColumn colId="5012" hiddenButton="1"/>
    <filterColumn colId="5013" hiddenButton="1"/>
    <filterColumn colId="5014" hiddenButton="1"/>
    <filterColumn colId="5015" hiddenButton="1"/>
    <filterColumn colId="5016" hiddenButton="1"/>
    <filterColumn colId="5017" hiddenButton="1"/>
    <filterColumn colId="5018" hiddenButton="1"/>
    <filterColumn colId="5019" hiddenButton="1"/>
    <filterColumn colId="5020" hiddenButton="1"/>
    <filterColumn colId="5021" hiddenButton="1"/>
    <filterColumn colId="5022" hiddenButton="1"/>
    <filterColumn colId="5023" hiddenButton="1"/>
    <filterColumn colId="5024" hiddenButton="1"/>
    <filterColumn colId="5025" hiddenButton="1"/>
    <filterColumn colId="5026" hiddenButton="1"/>
    <filterColumn colId="5027" hiddenButton="1"/>
    <filterColumn colId="5028" hiddenButton="1"/>
    <filterColumn colId="5029" hiddenButton="1"/>
    <filterColumn colId="5030" hiddenButton="1"/>
    <filterColumn colId="5031" hiddenButton="1"/>
    <filterColumn colId="5032" hiddenButton="1"/>
    <filterColumn colId="5033" hiddenButton="1"/>
    <filterColumn colId="5034" hiddenButton="1"/>
    <filterColumn colId="5035" hiddenButton="1"/>
    <filterColumn colId="5036" hiddenButton="1"/>
    <filterColumn colId="5037" hiddenButton="1"/>
    <filterColumn colId="5038" hiddenButton="1"/>
    <filterColumn colId="5039" hiddenButton="1"/>
    <filterColumn colId="5040" hiddenButton="1"/>
    <filterColumn colId="5041" hiddenButton="1"/>
    <filterColumn colId="5042" hiddenButton="1"/>
    <filterColumn colId="5043" hiddenButton="1"/>
    <filterColumn colId="5044" hiddenButton="1"/>
    <filterColumn colId="5045" hiddenButton="1"/>
    <filterColumn colId="5046" hiddenButton="1"/>
    <filterColumn colId="5047" hiddenButton="1"/>
    <filterColumn colId="5048" hiddenButton="1"/>
    <filterColumn colId="5049" hiddenButton="1"/>
    <filterColumn colId="5050" hiddenButton="1"/>
    <filterColumn colId="5051" hiddenButton="1"/>
    <filterColumn colId="5052" hiddenButton="1"/>
    <filterColumn colId="5053" hiddenButton="1"/>
    <filterColumn colId="5054" hiddenButton="1"/>
    <filterColumn colId="5055" hiddenButton="1"/>
    <filterColumn colId="5056" hiddenButton="1"/>
    <filterColumn colId="5057" hiddenButton="1"/>
    <filterColumn colId="5058" hiddenButton="1"/>
    <filterColumn colId="5059" hiddenButton="1"/>
    <filterColumn colId="5060" hiddenButton="1"/>
    <filterColumn colId="5061" hiddenButton="1"/>
    <filterColumn colId="5062" hiddenButton="1"/>
    <filterColumn colId="5063" hiddenButton="1"/>
    <filterColumn colId="5064" hiddenButton="1"/>
    <filterColumn colId="5065" hiddenButton="1"/>
    <filterColumn colId="5066" hiddenButton="1"/>
    <filterColumn colId="5067" hiddenButton="1"/>
    <filterColumn colId="5068" hiddenButton="1"/>
    <filterColumn colId="5069" hiddenButton="1"/>
    <filterColumn colId="5070" hiddenButton="1"/>
    <filterColumn colId="5071" hiddenButton="1"/>
    <filterColumn colId="5072" hiddenButton="1"/>
    <filterColumn colId="5073" hiddenButton="1"/>
    <filterColumn colId="5074" hiddenButton="1"/>
    <filterColumn colId="5075" hiddenButton="1"/>
    <filterColumn colId="5076" hiddenButton="1"/>
    <filterColumn colId="5077" hiddenButton="1"/>
    <filterColumn colId="5078" hiddenButton="1"/>
    <filterColumn colId="5079" hiddenButton="1"/>
    <filterColumn colId="5080" hiddenButton="1"/>
    <filterColumn colId="5081" hiddenButton="1"/>
    <filterColumn colId="5082" hiddenButton="1"/>
    <filterColumn colId="5083" hiddenButton="1"/>
    <filterColumn colId="5084" hiddenButton="1"/>
    <filterColumn colId="5085" hiddenButton="1"/>
    <filterColumn colId="5086" hiddenButton="1"/>
    <filterColumn colId="5087" hiddenButton="1"/>
    <filterColumn colId="5088" hiddenButton="1"/>
    <filterColumn colId="5089" hiddenButton="1"/>
    <filterColumn colId="5090" hiddenButton="1"/>
    <filterColumn colId="5091" hiddenButton="1"/>
    <filterColumn colId="5092" hiddenButton="1"/>
    <filterColumn colId="5093" hiddenButton="1"/>
    <filterColumn colId="5094" hiddenButton="1"/>
    <filterColumn colId="5095" hiddenButton="1"/>
    <filterColumn colId="5096" hiddenButton="1"/>
    <filterColumn colId="5097" hiddenButton="1"/>
    <filterColumn colId="5098" hiddenButton="1"/>
    <filterColumn colId="5099" hiddenButton="1"/>
    <filterColumn colId="5100" hiddenButton="1"/>
    <filterColumn colId="5101" hiddenButton="1"/>
    <filterColumn colId="5102" hiddenButton="1"/>
    <filterColumn colId="5103" hiddenButton="1"/>
    <filterColumn colId="5104" hiddenButton="1"/>
    <filterColumn colId="5105" hiddenButton="1"/>
    <filterColumn colId="5106" hiddenButton="1"/>
    <filterColumn colId="5107" hiddenButton="1"/>
    <filterColumn colId="5108" hiddenButton="1"/>
    <filterColumn colId="5109" hiddenButton="1"/>
    <filterColumn colId="5110" hiddenButton="1"/>
    <filterColumn colId="5111" hiddenButton="1"/>
    <filterColumn colId="5112" hiddenButton="1"/>
    <filterColumn colId="5113" hiddenButton="1"/>
    <filterColumn colId="5114" hiddenButton="1"/>
    <filterColumn colId="5115" hiddenButton="1"/>
    <filterColumn colId="5116" hiddenButton="1"/>
    <filterColumn colId="5117" hiddenButton="1"/>
    <filterColumn colId="5118" hiddenButton="1"/>
    <filterColumn colId="5119" hiddenButton="1"/>
    <filterColumn colId="5120" hiddenButton="1"/>
    <filterColumn colId="5121" hiddenButton="1"/>
    <filterColumn colId="5122" hiddenButton="1"/>
    <filterColumn colId="5123" hiddenButton="1"/>
    <filterColumn colId="5124" hiddenButton="1"/>
    <filterColumn colId="5125" hiddenButton="1"/>
    <filterColumn colId="5126" hiddenButton="1"/>
    <filterColumn colId="5127" hiddenButton="1"/>
    <filterColumn colId="5128" hiddenButton="1"/>
    <filterColumn colId="5129" hiddenButton="1"/>
    <filterColumn colId="5130" hiddenButton="1"/>
    <filterColumn colId="5131" hiddenButton="1"/>
    <filterColumn colId="5132" hiddenButton="1"/>
    <filterColumn colId="5133" hiddenButton="1"/>
    <filterColumn colId="5134" hiddenButton="1"/>
    <filterColumn colId="5135" hiddenButton="1"/>
    <filterColumn colId="5136" hiddenButton="1"/>
    <filterColumn colId="5137" hiddenButton="1"/>
    <filterColumn colId="5138" hiddenButton="1"/>
    <filterColumn colId="5139" hiddenButton="1"/>
    <filterColumn colId="5140" hiddenButton="1"/>
    <filterColumn colId="5141" hiddenButton="1"/>
    <filterColumn colId="5142" hiddenButton="1"/>
    <filterColumn colId="5143" hiddenButton="1"/>
    <filterColumn colId="5144" hiddenButton="1"/>
    <filterColumn colId="5145" hiddenButton="1"/>
    <filterColumn colId="5146" hiddenButton="1"/>
    <filterColumn colId="5147" hiddenButton="1"/>
    <filterColumn colId="5148" hiddenButton="1"/>
    <filterColumn colId="5149" hiddenButton="1"/>
    <filterColumn colId="5150" hiddenButton="1"/>
    <filterColumn colId="5151" hiddenButton="1"/>
    <filterColumn colId="5152" hiddenButton="1"/>
    <filterColumn colId="5153" hiddenButton="1"/>
    <filterColumn colId="5154" hiddenButton="1"/>
    <filterColumn colId="5155" hiddenButton="1"/>
    <filterColumn colId="5156" hiddenButton="1"/>
    <filterColumn colId="5157" hiddenButton="1"/>
    <filterColumn colId="5158" hiddenButton="1"/>
    <filterColumn colId="5159" hiddenButton="1"/>
    <filterColumn colId="5160" hiddenButton="1"/>
    <filterColumn colId="5161" hiddenButton="1"/>
    <filterColumn colId="5162" hiddenButton="1"/>
    <filterColumn colId="5163" hiddenButton="1"/>
    <filterColumn colId="5164" hiddenButton="1"/>
    <filterColumn colId="5165" hiddenButton="1"/>
    <filterColumn colId="5166" hiddenButton="1"/>
    <filterColumn colId="5167" hiddenButton="1"/>
    <filterColumn colId="5168" hiddenButton="1"/>
    <filterColumn colId="5169" hiddenButton="1"/>
    <filterColumn colId="5170" hiddenButton="1"/>
    <filterColumn colId="5171" hiddenButton="1"/>
    <filterColumn colId="5172" hiddenButton="1"/>
    <filterColumn colId="5173" hiddenButton="1"/>
    <filterColumn colId="5174" hiddenButton="1"/>
    <filterColumn colId="5175" hiddenButton="1"/>
    <filterColumn colId="5176" hiddenButton="1"/>
    <filterColumn colId="5177" hiddenButton="1"/>
    <filterColumn colId="5178" hiddenButton="1"/>
    <filterColumn colId="5179" hiddenButton="1"/>
    <filterColumn colId="5180" hiddenButton="1"/>
    <filterColumn colId="5181" hiddenButton="1"/>
    <filterColumn colId="5182" hiddenButton="1"/>
    <filterColumn colId="5183" hiddenButton="1"/>
    <filterColumn colId="5184" hiddenButton="1"/>
    <filterColumn colId="5185" hiddenButton="1"/>
    <filterColumn colId="5186" hiddenButton="1"/>
    <filterColumn colId="5187" hiddenButton="1"/>
    <filterColumn colId="5188" hiddenButton="1"/>
    <filterColumn colId="5189" hiddenButton="1"/>
    <filterColumn colId="5190" hiddenButton="1"/>
    <filterColumn colId="5191" hiddenButton="1"/>
    <filterColumn colId="5192" hiddenButton="1"/>
    <filterColumn colId="5193" hiddenButton="1"/>
    <filterColumn colId="5194" hiddenButton="1"/>
    <filterColumn colId="5195" hiddenButton="1"/>
    <filterColumn colId="5196" hiddenButton="1"/>
    <filterColumn colId="5197" hiddenButton="1"/>
    <filterColumn colId="5198" hiddenButton="1"/>
    <filterColumn colId="5199" hiddenButton="1"/>
    <filterColumn colId="5200" hiddenButton="1"/>
    <filterColumn colId="5201" hiddenButton="1"/>
    <filterColumn colId="5202" hiddenButton="1"/>
    <filterColumn colId="5203" hiddenButton="1"/>
    <filterColumn colId="5204" hiddenButton="1"/>
    <filterColumn colId="5205" hiddenButton="1"/>
    <filterColumn colId="5206" hiddenButton="1"/>
    <filterColumn colId="5207" hiddenButton="1"/>
    <filterColumn colId="5208" hiddenButton="1"/>
    <filterColumn colId="5209" hiddenButton="1"/>
    <filterColumn colId="5210" hiddenButton="1"/>
    <filterColumn colId="5211" hiddenButton="1"/>
    <filterColumn colId="5212" hiddenButton="1"/>
    <filterColumn colId="5213" hiddenButton="1"/>
    <filterColumn colId="5214" hiddenButton="1"/>
    <filterColumn colId="5215" hiddenButton="1"/>
    <filterColumn colId="5216" hiddenButton="1"/>
    <filterColumn colId="5217" hiddenButton="1"/>
    <filterColumn colId="5218" hiddenButton="1"/>
    <filterColumn colId="5219" hiddenButton="1"/>
    <filterColumn colId="5220" hiddenButton="1"/>
    <filterColumn colId="5221" hiddenButton="1"/>
    <filterColumn colId="5222" hiddenButton="1"/>
    <filterColumn colId="5223" hiddenButton="1"/>
    <filterColumn colId="5224" hiddenButton="1"/>
    <filterColumn colId="5225" hiddenButton="1"/>
    <filterColumn colId="5226" hiddenButton="1"/>
    <filterColumn colId="5227" hiddenButton="1"/>
    <filterColumn colId="5228" hiddenButton="1"/>
    <filterColumn colId="5229" hiddenButton="1"/>
    <filterColumn colId="5230" hiddenButton="1"/>
    <filterColumn colId="5231" hiddenButton="1"/>
    <filterColumn colId="5232" hiddenButton="1"/>
    <filterColumn colId="5233" hiddenButton="1"/>
    <filterColumn colId="5234" hiddenButton="1"/>
    <filterColumn colId="5235" hiddenButton="1"/>
    <filterColumn colId="5236" hiddenButton="1"/>
    <filterColumn colId="5237" hiddenButton="1"/>
    <filterColumn colId="5238" hiddenButton="1"/>
    <filterColumn colId="5239" hiddenButton="1"/>
    <filterColumn colId="5240" hiddenButton="1"/>
    <filterColumn colId="5241" hiddenButton="1"/>
    <filterColumn colId="5242" hiddenButton="1"/>
    <filterColumn colId="5243" hiddenButton="1"/>
    <filterColumn colId="5244" hiddenButton="1"/>
    <filterColumn colId="5245" hiddenButton="1"/>
    <filterColumn colId="5246" hiddenButton="1"/>
    <filterColumn colId="5247" hiddenButton="1"/>
    <filterColumn colId="5248" hiddenButton="1"/>
    <filterColumn colId="5249" hiddenButton="1"/>
    <filterColumn colId="5250" hiddenButton="1"/>
    <filterColumn colId="5251" hiddenButton="1"/>
    <filterColumn colId="5252" hiddenButton="1"/>
    <filterColumn colId="5253" hiddenButton="1"/>
    <filterColumn colId="5254" hiddenButton="1"/>
    <filterColumn colId="5255" hiddenButton="1"/>
    <filterColumn colId="5256" hiddenButton="1"/>
    <filterColumn colId="5257" hiddenButton="1"/>
    <filterColumn colId="5258" hiddenButton="1"/>
    <filterColumn colId="5259" hiddenButton="1"/>
    <filterColumn colId="5260" hiddenButton="1"/>
    <filterColumn colId="5261" hiddenButton="1"/>
    <filterColumn colId="5262" hiddenButton="1"/>
    <filterColumn colId="5263" hiddenButton="1"/>
    <filterColumn colId="5264" hiddenButton="1"/>
    <filterColumn colId="5265" hiddenButton="1"/>
    <filterColumn colId="5266" hiddenButton="1"/>
    <filterColumn colId="5267" hiddenButton="1"/>
    <filterColumn colId="5268" hiddenButton="1"/>
    <filterColumn colId="5269" hiddenButton="1"/>
    <filterColumn colId="5270" hiddenButton="1"/>
    <filterColumn colId="5271" hiddenButton="1"/>
    <filterColumn colId="5272" hiddenButton="1"/>
    <filterColumn colId="5273" hiddenButton="1"/>
    <filterColumn colId="5274" hiddenButton="1"/>
    <filterColumn colId="5275" hiddenButton="1"/>
    <filterColumn colId="5276" hiddenButton="1"/>
    <filterColumn colId="5277" hiddenButton="1"/>
    <filterColumn colId="5278" hiddenButton="1"/>
    <filterColumn colId="5279" hiddenButton="1"/>
    <filterColumn colId="5280" hiddenButton="1"/>
    <filterColumn colId="5281" hiddenButton="1"/>
    <filterColumn colId="5282" hiddenButton="1"/>
    <filterColumn colId="5283" hiddenButton="1"/>
    <filterColumn colId="5284" hiddenButton="1"/>
    <filterColumn colId="5285" hiddenButton="1"/>
    <filterColumn colId="5286" hiddenButton="1"/>
    <filterColumn colId="5287" hiddenButton="1"/>
    <filterColumn colId="5288" hiddenButton="1"/>
    <filterColumn colId="5289" hiddenButton="1"/>
    <filterColumn colId="5290" hiddenButton="1"/>
    <filterColumn colId="5291" hiddenButton="1"/>
    <filterColumn colId="5292" hiddenButton="1"/>
    <filterColumn colId="5293" hiddenButton="1"/>
    <filterColumn colId="5294" hiddenButton="1"/>
    <filterColumn colId="5295" hiddenButton="1"/>
    <filterColumn colId="5296" hiddenButton="1"/>
    <filterColumn colId="5297" hiddenButton="1"/>
    <filterColumn colId="5298" hiddenButton="1"/>
    <filterColumn colId="5299" hiddenButton="1"/>
    <filterColumn colId="5300" hiddenButton="1"/>
    <filterColumn colId="5301" hiddenButton="1"/>
    <filterColumn colId="5302" hiddenButton="1"/>
    <filterColumn colId="5303" hiddenButton="1"/>
    <filterColumn colId="5304" hiddenButton="1"/>
    <filterColumn colId="5305" hiddenButton="1"/>
    <filterColumn colId="5306" hiddenButton="1"/>
    <filterColumn colId="5307" hiddenButton="1"/>
    <filterColumn colId="5308" hiddenButton="1"/>
    <filterColumn colId="5309" hiddenButton="1"/>
    <filterColumn colId="5310" hiddenButton="1"/>
    <filterColumn colId="5311" hiddenButton="1"/>
    <filterColumn colId="5312" hiddenButton="1"/>
    <filterColumn colId="5313" hiddenButton="1"/>
    <filterColumn colId="5314" hiddenButton="1"/>
    <filterColumn colId="5315" hiddenButton="1"/>
    <filterColumn colId="5316" hiddenButton="1"/>
    <filterColumn colId="5317" hiddenButton="1"/>
    <filterColumn colId="5318" hiddenButton="1"/>
    <filterColumn colId="5319" hiddenButton="1"/>
    <filterColumn colId="5320" hiddenButton="1"/>
    <filterColumn colId="5321" hiddenButton="1"/>
    <filterColumn colId="5322" hiddenButton="1"/>
    <filterColumn colId="5323" hiddenButton="1"/>
    <filterColumn colId="5324" hiddenButton="1"/>
    <filterColumn colId="5325" hiddenButton="1"/>
    <filterColumn colId="5326" hiddenButton="1"/>
    <filterColumn colId="5327" hiddenButton="1"/>
    <filterColumn colId="5328" hiddenButton="1"/>
    <filterColumn colId="5329" hiddenButton="1"/>
    <filterColumn colId="5330" hiddenButton="1"/>
    <filterColumn colId="5331" hiddenButton="1"/>
    <filterColumn colId="5332" hiddenButton="1"/>
    <filterColumn colId="5333" hiddenButton="1"/>
    <filterColumn colId="5334" hiddenButton="1"/>
    <filterColumn colId="5335" hiddenButton="1"/>
    <filterColumn colId="5336" hiddenButton="1"/>
    <filterColumn colId="5337" hiddenButton="1"/>
    <filterColumn colId="5338" hiddenButton="1"/>
    <filterColumn colId="5339" hiddenButton="1"/>
    <filterColumn colId="5340" hiddenButton="1"/>
    <filterColumn colId="5341" hiddenButton="1"/>
    <filterColumn colId="5342" hiddenButton="1"/>
    <filterColumn colId="5343" hiddenButton="1"/>
    <filterColumn colId="5344" hiddenButton="1"/>
    <filterColumn colId="5345" hiddenButton="1"/>
    <filterColumn colId="5346" hiddenButton="1"/>
    <filterColumn colId="5347" hiddenButton="1"/>
    <filterColumn colId="5348" hiddenButton="1"/>
    <filterColumn colId="5349" hiddenButton="1"/>
    <filterColumn colId="5350" hiddenButton="1"/>
    <filterColumn colId="5351" hiddenButton="1"/>
    <filterColumn colId="5352" hiddenButton="1"/>
    <filterColumn colId="5353" hiddenButton="1"/>
    <filterColumn colId="5354" hiddenButton="1"/>
    <filterColumn colId="5355" hiddenButton="1"/>
    <filterColumn colId="5356" hiddenButton="1"/>
    <filterColumn colId="5357" hiddenButton="1"/>
    <filterColumn colId="5358" hiddenButton="1"/>
    <filterColumn colId="5359" hiddenButton="1"/>
    <filterColumn colId="5360" hiddenButton="1"/>
    <filterColumn colId="5361" hiddenButton="1"/>
    <filterColumn colId="5362" hiddenButton="1"/>
    <filterColumn colId="5363" hiddenButton="1"/>
    <filterColumn colId="5364" hiddenButton="1"/>
    <filterColumn colId="5365" hiddenButton="1"/>
    <filterColumn colId="5366" hiddenButton="1"/>
    <filterColumn colId="5367" hiddenButton="1"/>
    <filterColumn colId="5368" hiddenButton="1"/>
    <filterColumn colId="5369" hiddenButton="1"/>
    <filterColumn colId="5370" hiddenButton="1"/>
    <filterColumn colId="5371" hiddenButton="1"/>
    <filterColumn colId="5372" hiddenButton="1"/>
    <filterColumn colId="5373" hiddenButton="1"/>
    <filterColumn colId="5374" hiddenButton="1"/>
    <filterColumn colId="5375" hiddenButton="1"/>
    <filterColumn colId="5376" hiddenButton="1"/>
    <filterColumn colId="5377" hiddenButton="1"/>
    <filterColumn colId="5378" hiddenButton="1"/>
    <filterColumn colId="5379" hiddenButton="1"/>
    <filterColumn colId="5380" hiddenButton="1"/>
    <filterColumn colId="5381" hiddenButton="1"/>
    <filterColumn colId="5382" hiddenButton="1"/>
    <filterColumn colId="5383" hiddenButton="1"/>
    <filterColumn colId="5384" hiddenButton="1"/>
    <filterColumn colId="5385" hiddenButton="1"/>
    <filterColumn colId="5386" hiddenButton="1"/>
    <filterColumn colId="5387" hiddenButton="1"/>
    <filterColumn colId="5388" hiddenButton="1"/>
    <filterColumn colId="5389" hiddenButton="1"/>
    <filterColumn colId="5390" hiddenButton="1"/>
    <filterColumn colId="5391" hiddenButton="1"/>
    <filterColumn colId="5392" hiddenButton="1"/>
    <filterColumn colId="5393" hiddenButton="1"/>
    <filterColumn colId="5394" hiddenButton="1"/>
    <filterColumn colId="5395" hiddenButton="1"/>
    <filterColumn colId="5396" hiddenButton="1"/>
    <filterColumn colId="5397" hiddenButton="1"/>
    <filterColumn colId="5398" hiddenButton="1"/>
    <filterColumn colId="5399" hiddenButton="1"/>
    <filterColumn colId="5400" hiddenButton="1"/>
    <filterColumn colId="5401" hiddenButton="1"/>
    <filterColumn colId="5402" hiddenButton="1"/>
    <filterColumn colId="5403" hiddenButton="1"/>
    <filterColumn colId="5404" hiddenButton="1"/>
    <filterColumn colId="5405" hiddenButton="1"/>
    <filterColumn colId="5406" hiddenButton="1"/>
    <filterColumn colId="5407" hiddenButton="1"/>
    <filterColumn colId="5408" hiddenButton="1"/>
    <filterColumn colId="5409" hiddenButton="1"/>
    <filterColumn colId="5410" hiddenButton="1"/>
    <filterColumn colId="5411" hiddenButton="1"/>
    <filterColumn colId="5412" hiddenButton="1"/>
    <filterColumn colId="5413" hiddenButton="1"/>
    <filterColumn colId="5414" hiddenButton="1"/>
    <filterColumn colId="5415" hiddenButton="1"/>
    <filterColumn colId="5416" hiddenButton="1"/>
    <filterColumn colId="5417" hiddenButton="1"/>
    <filterColumn colId="5418" hiddenButton="1"/>
    <filterColumn colId="5419" hiddenButton="1"/>
    <filterColumn colId="5420" hiddenButton="1"/>
    <filterColumn colId="5421" hiddenButton="1"/>
    <filterColumn colId="5422" hiddenButton="1"/>
    <filterColumn colId="5423" hiddenButton="1"/>
    <filterColumn colId="5424" hiddenButton="1"/>
    <filterColumn colId="5425" hiddenButton="1"/>
    <filterColumn colId="5426" hiddenButton="1"/>
    <filterColumn colId="5427" hiddenButton="1"/>
    <filterColumn colId="5428" hiddenButton="1"/>
    <filterColumn colId="5429" hiddenButton="1"/>
    <filterColumn colId="5430" hiddenButton="1"/>
    <filterColumn colId="5431" hiddenButton="1"/>
    <filterColumn colId="5432" hiddenButton="1"/>
    <filterColumn colId="5433" hiddenButton="1"/>
    <filterColumn colId="5434" hiddenButton="1"/>
    <filterColumn colId="5435" hiddenButton="1"/>
    <filterColumn colId="5436" hiddenButton="1"/>
    <filterColumn colId="5437" hiddenButton="1"/>
    <filterColumn colId="5438" hiddenButton="1"/>
    <filterColumn colId="5439" hiddenButton="1"/>
    <filterColumn colId="5440" hiddenButton="1"/>
    <filterColumn colId="5441" hiddenButton="1"/>
    <filterColumn colId="5442" hiddenButton="1"/>
    <filterColumn colId="5443" hiddenButton="1"/>
    <filterColumn colId="5444" hiddenButton="1"/>
    <filterColumn colId="5445" hiddenButton="1"/>
    <filterColumn colId="5446" hiddenButton="1"/>
    <filterColumn colId="5447" hiddenButton="1"/>
    <filterColumn colId="5448" hiddenButton="1"/>
    <filterColumn colId="5449" hiddenButton="1"/>
    <filterColumn colId="5450" hiddenButton="1"/>
    <filterColumn colId="5451" hiddenButton="1"/>
    <filterColumn colId="5452" hiddenButton="1"/>
    <filterColumn colId="5453" hiddenButton="1"/>
    <filterColumn colId="5454" hiddenButton="1"/>
    <filterColumn colId="5455" hiddenButton="1"/>
    <filterColumn colId="5456" hiddenButton="1"/>
    <filterColumn colId="5457" hiddenButton="1"/>
    <filterColumn colId="5458" hiddenButton="1"/>
    <filterColumn colId="5459" hiddenButton="1"/>
    <filterColumn colId="5460" hiddenButton="1"/>
    <filterColumn colId="5461" hiddenButton="1"/>
    <filterColumn colId="5462" hiddenButton="1"/>
    <filterColumn colId="5463" hiddenButton="1"/>
    <filterColumn colId="5464" hiddenButton="1"/>
    <filterColumn colId="5465" hiddenButton="1"/>
    <filterColumn colId="5466" hiddenButton="1"/>
    <filterColumn colId="5467" hiddenButton="1"/>
    <filterColumn colId="5468" hiddenButton="1"/>
    <filterColumn colId="5469" hiddenButton="1"/>
    <filterColumn colId="5470" hiddenButton="1"/>
    <filterColumn colId="5471" hiddenButton="1"/>
    <filterColumn colId="5472" hiddenButton="1"/>
    <filterColumn colId="5473" hiddenButton="1"/>
    <filterColumn colId="5474" hiddenButton="1"/>
    <filterColumn colId="5475" hiddenButton="1"/>
    <filterColumn colId="5476" hiddenButton="1"/>
    <filterColumn colId="5477" hiddenButton="1"/>
    <filterColumn colId="5478" hiddenButton="1"/>
    <filterColumn colId="5479" hiddenButton="1"/>
    <filterColumn colId="5480" hiddenButton="1"/>
    <filterColumn colId="5481" hiddenButton="1"/>
    <filterColumn colId="5482" hiddenButton="1"/>
    <filterColumn colId="5483" hiddenButton="1"/>
    <filterColumn colId="5484" hiddenButton="1"/>
    <filterColumn colId="5485" hiddenButton="1"/>
    <filterColumn colId="5486" hiddenButton="1"/>
    <filterColumn colId="5487" hiddenButton="1"/>
    <filterColumn colId="5488" hiddenButton="1"/>
    <filterColumn colId="5489" hiddenButton="1"/>
    <filterColumn colId="5490" hiddenButton="1"/>
    <filterColumn colId="5491" hiddenButton="1"/>
    <filterColumn colId="5492" hiddenButton="1"/>
    <filterColumn colId="5493" hiddenButton="1"/>
    <filterColumn colId="5494" hiddenButton="1"/>
    <filterColumn colId="5495" hiddenButton="1"/>
    <filterColumn colId="5496" hiddenButton="1"/>
    <filterColumn colId="5497" hiddenButton="1"/>
    <filterColumn colId="5498" hiddenButton="1"/>
    <filterColumn colId="5499" hiddenButton="1"/>
    <filterColumn colId="5500" hiddenButton="1"/>
    <filterColumn colId="5501" hiddenButton="1"/>
    <filterColumn colId="5502" hiddenButton="1"/>
    <filterColumn colId="5503" hiddenButton="1"/>
    <filterColumn colId="5504" hiddenButton="1"/>
    <filterColumn colId="5505" hiddenButton="1"/>
    <filterColumn colId="5506" hiddenButton="1"/>
    <filterColumn colId="5507" hiddenButton="1"/>
    <filterColumn colId="5508" hiddenButton="1"/>
    <filterColumn colId="5509" hiddenButton="1"/>
    <filterColumn colId="5510" hiddenButton="1"/>
    <filterColumn colId="5511" hiddenButton="1"/>
    <filterColumn colId="5512" hiddenButton="1"/>
    <filterColumn colId="5513" hiddenButton="1"/>
    <filterColumn colId="5514" hiddenButton="1"/>
    <filterColumn colId="5515" hiddenButton="1"/>
    <filterColumn colId="5516" hiddenButton="1"/>
    <filterColumn colId="5517" hiddenButton="1"/>
    <filterColumn colId="5518" hiddenButton="1"/>
    <filterColumn colId="5519" hiddenButton="1"/>
    <filterColumn colId="5520" hiddenButton="1"/>
    <filterColumn colId="5521" hiddenButton="1"/>
    <filterColumn colId="5522" hiddenButton="1"/>
    <filterColumn colId="5523" hiddenButton="1"/>
    <filterColumn colId="5524" hiddenButton="1"/>
    <filterColumn colId="5525" hiddenButton="1"/>
    <filterColumn colId="5526" hiddenButton="1"/>
    <filterColumn colId="5527" hiddenButton="1"/>
    <filterColumn colId="5528" hiddenButton="1"/>
    <filterColumn colId="5529" hiddenButton="1"/>
    <filterColumn colId="5530" hiddenButton="1"/>
    <filterColumn colId="5531" hiddenButton="1"/>
    <filterColumn colId="5532" hiddenButton="1"/>
    <filterColumn colId="5533" hiddenButton="1"/>
    <filterColumn colId="5534" hiddenButton="1"/>
    <filterColumn colId="5535" hiddenButton="1"/>
    <filterColumn colId="5536" hiddenButton="1"/>
    <filterColumn colId="5537" hiddenButton="1"/>
    <filterColumn colId="5538" hiddenButton="1"/>
    <filterColumn colId="5539" hiddenButton="1"/>
    <filterColumn colId="5540" hiddenButton="1"/>
    <filterColumn colId="5541" hiddenButton="1"/>
    <filterColumn colId="5542" hiddenButton="1"/>
    <filterColumn colId="5543" hiddenButton="1"/>
    <filterColumn colId="5544" hiddenButton="1"/>
    <filterColumn colId="5545" hiddenButton="1"/>
    <filterColumn colId="5546" hiddenButton="1"/>
    <filterColumn colId="5547" hiddenButton="1"/>
    <filterColumn colId="5548" hiddenButton="1"/>
    <filterColumn colId="5549" hiddenButton="1"/>
    <filterColumn colId="5550" hiddenButton="1"/>
    <filterColumn colId="5551" hiddenButton="1"/>
    <filterColumn colId="5552" hiddenButton="1"/>
    <filterColumn colId="5553" hiddenButton="1"/>
    <filterColumn colId="5554" hiddenButton="1"/>
    <filterColumn colId="5555" hiddenButton="1"/>
    <filterColumn colId="5556" hiddenButton="1"/>
    <filterColumn colId="5557" hiddenButton="1"/>
    <filterColumn colId="5558" hiddenButton="1"/>
    <filterColumn colId="5559" hiddenButton="1"/>
    <filterColumn colId="5560" hiddenButton="1"/>
    <filterColumn colId="5561" hiddenButton="1"/>
    <filterColumn colId="5562" hiddenButton="1"/>
    <filterColumn colId="5563" hiddenButton="1"/>
    <filterColumn colId="5564" hiddenButton="1"/>
    <filterColumn colId="5565" hiddenButton="1"/>
    <filterColumn colId="5566" hiddenButton="1"/>
    <filterColumn colId="5567" hiddenButton="1"/>
    <filterColumn colId="5568" hiddenButton="1"/>
    <filterColumn colId="5569" hiddenButton="1"/>
    <filterColumn colId="5570" hiddenButton="1"/>
    <filterColumn colId="5571" hiddenButton="1"/>
    <filterColumn colId="5572" hiddenButton="1"/>
    <filterColumn colId="5573" hiddenButton="1"/>
    <filterColumn colId="5574" hiddenButton="1"/>
    <filterColumn colId="5575" hiddenButton="1"/>
    <filterColumn colId="5576" hiddenButton="1"/>
    <filterColumn colId="5577" hiddenButton="1"/>
    <filterColumn colId="5578" hiddenButton="1"/>
    <filterColumn colId="5579" hiddenButton="1"/>
    <filterColumn colId="5580" hiddenButton="1"/>
    <filterColumn colId="5581" hiddenButton="1"/>
    <filterColumn colId="5582" hiddenButton="1"/>
    <filterColumn colId="5583" hiddenButton="1"/>
    <filterColumn colId="5584" hiddenButton="1"/>
    <filterColumn colId="5585" hiddenButton="1"/>
    <filterColumn colId="5586" hiddenButton="1"/>
    <filterColumn colId="5587" hiddenButton="1"/>
    <filterColumn colId="5588" hiddenButton="1"/>
    <filterColumn colId="5589" hiddenButton="1"/>
    <filterColumn colId="5590" hiddenButton="1"/>
    <filterColumn colId="5591" hiddenButton="1"/>
    <filterColumn colId="5592" hiddenButton="1"/>
    <filterColumn colId="5593" hiddenButton="1"/>
    <filterColumn colId="5594" hiddenButton="1"/>
    <filterColumn colId="5595" hiddenButton="1"/>
    <filterColumn colId="5596" hiddenButton="1"/>
    <filterColumn colId="5597" hiddenButton="1"/>
    <filterColumn colId="5598" hiddenButton="1"/>
    <filterColumn colId="5599" hiddenButton="1"/>
    <filterColumn colId="5600" hiddenButton="1"/>
    <filterColumn colId="5601" hiddenButton="1"/>
    <filterColumn colId="5602" hiddenButton="1"/>
    <filterColumn colId="5603" hiddenButton="1"/>
    <filterColumn colId="5604" hiddenButton="1"/>
    <filterColumn colId="5605" hiddenButton="1"/>
    <filterColumn colId="5606" hiddenButton="1"/>
    <filterColumn colId="5607" hiddenButton="1"/>
    <filterColumn colId="5608" hiddenButton="1"/>
    <filterColumn colId="5609" hiddenButton="1"/>
    <filterColumn colId="5610" hiddenButton="1"/>
    <filterColumn colId="5611" hiddenButton="1"/>
    <filterColumn colId="5612" hiddenButton="1"/>
    <filterColumn colId="5613" hiddenButton="1"/>
    <filterColumn colId="5614" hiddenButton="1"/>
    <filterColumn colId="5615" hiddenButton="1"/>
    <filterColumn colId="5616" hiddenButton="1"/>
    <filterColumn colId="5617" hiddenButton="1"/>
    <filterColumn colId="5618" hiddenButton="1"/>
    <filterColumn colId="5619" hiddenButton="1"/>
    <filterColumn colId="5620" hiddenButton="1"/>
    <filterColumn colId="5621" hiddenButton="1"/>
    <filterColumn colId="5622" hiddenButton="1"/>
    <filterColumn colId="5623" hiddenButton="1"/>
    <filterColumn colId="5624" hiddenButton="1"/>
    <filterColumn colId="5625" hiddenButton="1"/>
    <filterColumn colId="5626" hiddenButton="1"/>
    <filterColumn colId="5627" hiddenButton="1"/>
    <filterColumn colId="5628" hiddenButton="1"/>
    <filterColumn colId="5629" hiddenButton="1"/>
    <filterColumn colId="5630" hiddenButton="1"/>
    <filterColumn colId="5631" hiddenButton="1"/>
    <filterColumn colId="5632" hiddenButton="1"/>
    <filterColumn colId="5633" hiddenButton="1"/>
    <filterColumn colId="5634" hiddenButton="1"/>
    <filterColumn colId="5635" hiddenButton="1"/>
    <filterColumn colId="5636" hiddenButton="1"/>
    <filterColumn colId="5637" hiddenButton="1"/>
    <filterColumn colId="5638" hiddenButton="1"/>
    <filterColumn colId="5639" hiddenButton="1"/>
    <filterColumn colId="5640" hiddenButton="1"/>
    <filterColumn colId="5641" hiddenButton="1"/>
    <filterColumn colId="5642" hiddenButton="1"/>
    <filterColumn colId="5643" hiddenButton="1"/>
    <filterColumn colId="5644" hiddenButton="1"/>
    <filterColumn colId="5645" hiddenButton="1"/>
    <filterColumn colId="5646" hiddenButton="1"/>
    <filterColumn colId="5647" hiddenButton="1"/>
    <filterColumn colId="5648" hiddenButton="1"/>
    <filterColumn colId="5649" hiddenButton="1"/>
    <filterColumn colId="5650" hiddenButton="1"/>
    <filterColumn colId="5651" hiddenButton="1"/>
    <filterColumn colId="5652" hiddenButton="1"/>
    <filterColumn colId="5653" hiddenButton="1"/>
    <filterColumn colId="5654" hiddenButton="1"/>
    <filterColumn colId="5655" hiddenButton="1"/>
    <filterColumn colId="5656" hiddenButton="1"/>
    <filterColumn colId="5657" hiddenButton="1"/>
    <filterColumn colId="5658" hiddenButton="1"/>
    <filterColumn colId="5659" hiddenButton="1"/>
    <filterColumn colId="5660" hiddenButton="1"/>
    <filterColumn colId="5661" hiddenButton="1"/>
    <filterColumn colId="5662" hiddenButton="1"/>
    <filterColumn colId="5663" hiddenButton="1"/>
    <filterColumn colId="5664" hiddenButton="1"/>
    <filterColumn colId="5665" hiddenButton="1"/>
    <filterColumn colId="5666" hiddenButton="1"/>
    <filterColumn colId="5667" hiddenButton="1"/>
    <filterColumn colId="5668" hiddenButton="1"/>
    <filterColumn colId="5669" hiddenButton="1"/>
    <filterColumn colId="5670" hiddenButton="1"/>
    <filterColumn colId="5671" hiddenButton="1"/>
    <filterColumn colId="5672" hiddenButton="1"/>
    <filterColumn colId="5673" hiddenButton="1"/>
    <filterColumn colId="5674" hiddenButton="1"/>
    <filterColumn colId="5675" hiddenButton="1"/>
    <filterColumn colId="5676" hiddenButton="1"/>
    <filterColumn colId="5677" hiddenButton="1"/>
    <filterColumn colId="5678" hiddenButton="1"/>
    <filterColumn colId="5679" hiddenButton="1"/>
    <filterColumn colId="5680" hiddenButton="1"/>
    <filterColumn colId="5681" hiddenButton="1"/>
    <filterColumn colId="5682" hiddenButton="1"/>
    <filterColumn colId="5683" hiddenButton="1"/>
    <filterColumn colId="5684" hiddenButton="1"/>
    <filterColumn colId="5685" hiddenButton="1"/>
    <filterColumn colId="5686" hiddenButton="1"/>
    <filterColumn colId="5687" hiddenButton="1"/>
    <filterColumn colId="5688" hiddenButton="1"/>
    <filterColumn colId="5689" hiddenButton="1"/>
    <filterColumn colId="5690" hiddenButton="1"/>
    <filterColumn colId="5691" hiddenButton="1"/>
    <filterColumn colId="5692" hiddenButton="1"/>
    <filterColumn colId="5693" hiddenButton="1"/>
    <filterColumn colId="5694" hiddenButton="1"/>
    <filterColumn colId="5695" hiddenButton="1"/>
    <filterColumn colId="5696" hiddenButton="1"/>
    <filterColumn colId="5697" hiddenButton="1"/>
    <filterColumn colId="5698" hiddenButton="1"/>
    <filterColumn colId="5699" hiddenButton="1"/>
    <filterColumn colId="5700" hiddenButton="1"/>
    <filterColumn colId="5701" hiddenButton="1"/>
    <filterColumn colId="5702" hiddenButton="1"/>
    <filterColumn colId="5703" hiddenButton="1"/>
    <filterColumn colId="5704" hiddenButton="1"/>
    <filterColumn colId="5705" hiddenButton="1"/>
    <filterColumn colId="5706" hiddenButton="1"/>
    <filterColumn colId="5707" hiddenButton="1"/>
    <filterColumn colId="5708" hiddenButton="1"/>
    <filterColumn colId="5709" hiddenButton="1"/>
    <filterColumn colId="5710" hiddenButton="1"/>
    <filterColumn colId="5711" hiddenButton="1"/>
    <filterColumn colId="5712" hiddenButton="1"/>
    <filterColumn colId="5713" hiddenButton="1"/>
    <filterColumn colId="5714" hiddenButton="1"/>
    <filterColumn colId="5715" hiddenButton="1"/>
    <filterColumn colId="5716" hiddenButton="1"/>
    <filterColumn colId="5717" hiddenButton="1"/>
    <filterColumn colId="5718" hiddenButton="1"/>
    <filterColumn colId="5719" hiddenButton="1"/>
    <filterColumn colId="5720" hiddenButton="1"/>
    <filterColumn colId="5721" hiddenButton="1"/>
    <filterColumn colId="5722" hiddenButton="1"/>
    <filterColumn colId="5723" hiddenButton="1"/>
    <filterColumn colId="5724" hiddenButton="1"/>
    <filterColumn colId="5725" hiddenButton="1"/>
    <filterColumn colId="5726" hiddenButton="1"/>
    <filterColumn colId="5727" hiddenButton="1"/>
    <filterColumn colId="5728" hiddenButton="1"/>
    <filterColumn colId="5729" hiddenButton="1"/>
    <filterColumn colId="5730" hiddenButton="1"/>
    <filterColumn colId="5731" hiddenButton="1"/>
    <filterColumn colId="5732" hiddenButton="1"/>
    <filterColumn colId="5733" hiddenButton="1"/>
    <filterColumn colId="5734" hiddenButton="1"/>
    <filterColumn colId="5735" hiddenButton="1"/>
    <filterColumn colId="5736" hiddenButton="1"/>
    <filterColumn colId="5737" hiddenButton="1"/>
    <filterColumn colId="5738" hiddenButton="1"/>
    <filterColumn colId="5739" hiddenButton="1"/>
    <filterColumn colId="5740" hiddenButton="1"/>
    <filterColumn colId="5741" hiddenButton="1"/>
    <filterColumn colId="5742" hiddenButton="1"/>
    <filterColumn colId="5743" hiddenButton="1"/>
    <filterColumn colId="5744" hiddenButton="1"/>
    <filterColumn colId="5745" hiddenButton="1"/>
    <filterColumn colId="5746" hiddenButton="1"/>
    <filterColumn colId="5747" hiddenButton="1"/>
    <filterColumn colId="5748" hiddenButton="1"/>
    <filterColumn colId="5749" hiddenButton="1"/>
    <filterColumn colId="5750" hiddenButton="1"/>
    <filterColumn colId="5751" hiddenButton="1"/>
    <filterColumn colId="5752" hiddenButton="1"/>
    <filterColumn colId="5753" hiddenButton="1"/>
    <filterColumn colId="5754" hiddenButton="1"/>
    <filterColumn colId="5755" hiddenButton="1"/>
    <filterColumn colId="5756" hiddenButton="1"/>
    <filterColumn colId="5757" hiddenButton="1"/>
    <filterColumn colId="5758" hiddenButton="1"/>
    <filterColumn colId="5759" hiddenButton="1"/>
    <filterColumn colId="5760" hiddenButton="1"/>
    <filterColumn colId="5761" hiddenButton="1"/>
    <filterColumn colId="5762" hiddenButton="1"/>
    <filterColumn colId="5763" hiddenButton="1"/>
    <filterColumn colId="5764" hiddenButton="1"/>
    <filterColumn colId="5765" hiddenButton="1"/>
    <filterColumn colId="5766" hiddenButton="1"/>
    <filterColumn colId="5767" hiddenButton="1"/>
    <filterColumn colId="5768" hiddenButton="1"/>
    <filterColumn colId="5769" hiddenButton="1"/>
    <filterColumn colId="5770" hiddenButton="1"/>
    <filterColumn colId="5771" hiddenButton="1"/>
    <filterColumn colId="5772" hiddenButton="1"/>
    <filterColumn colId="5773" hiddenButton="1"/>
    <filterColumn colId="5774" hiddenButton="1"/>
    <filterColumn colId="5775" hiddenButton="1"/>
    <filterColumn colId="5776" hiddenButton="1"/>
    <filterColumn colId="5777" hiddenButton="1"/>
    <filterColumn colId="5778" hiddenButton="1"/>
    <filterColumn colId="5779" hiddenButton="1"/>
    <filterColumn colId="5780" hiddenButton="1"/>
    <filterColumn colId="5781" hiddenButton="1"/>
    <filterColumn colId="5782" hiddenButton="1"/>
    <filterColumn colId="5783" hiddenButton="1"/>
    <filterColumn colId="5784" hiddenButton="1"/>
    <filterColumn colId="5785" hiddenButton="1"/>
    <filterColumn colId="5786" hiddenButton="1"/>
    <filterColumn colId="5787" hiddenButton="1"/>
    <filterColumn colId="5788" hiddenButton="1"/>
    <filterColumn colId="5789" hiddenButton="1"/>
    <filterColumn colId="5790" hiddenButton="1"/>
    <filterColumn colId="5791" hiddenButton="1"/>
    <filterColumn colId="5792" hiddenButton="1"/>
    <filterColumn colId="5793" hiddenButton="1"/>
    <filterColumn colId="5794" hiddenButton="1"/>
    <filterColumn colId="5795" hiddenButton="1"/>
    <filterColumn colId="5796" hiddenButton="1"/>
    <filterColumn colId="5797" hiddenButton="1"/>
    <filterColumn colId="5798" hiddenButton="1"/>
    <filterColumn colId="5799" hiddenButton="1"/>
    <filterColumn colId="5800" hiddenButton="1"/>
    <filterColumn colId="5801" hiddenButton="1"/>
    <filterColumn colId="5802" hiddenButton="1"/>
    <filterColumn colId="5803" hiddenButton="1"/>
    <filterColumn colId="5804" hiddenButton="1"/>
    <filterColumn colId="5805" hiddenButton="1"/>
    <filterColumn colId="5806" hiddenButton="1"/>
    <filterColumn colId="5807" hiddenButton="1"/>
    <filterColumn colId="5808" hiddenButton="1"/>
    <filterColumn colId="5809" hiddenButton="1"/>
    <filterColumn colId="5810" hiddenButton="1"/>
    <filterColumn colId="5811" hiddenButton="1"/>
    <filterColumn colId="5812" hiddenButton="1"/>
    <filterColumn colId="5813" hiddenButton="1"/>
    <filterColumn colId="5814" hiddenButton="1"/>
    <filterColumn colId="5815" hiddenButton="1"/>
    <filterColumn colId="5816" hiddenButton="1"/>
    <filterColumn colId="5817" hiddenButton="1"/>
    <filterColumn colId="5818" hiddenButton="1"/>
    <filterColumn colId="5819" hiddenButton="1"/>
    <filterColumn colId="5820" hiddenButton="1"/>
    <filterColumn colId="5821" hiddenButton="1"/>
    <filterColumn colId="5822" hiddenButton="1"/>
    <filterColumn colId="5823" hiddenButton="1"/>
    <filterColumn colId="5824" hiddenButton="1"/>
    <filterColumn colId="5825" hiddenButton="1"/>
    <filterColumn colId="5826" hiddenButton="1"/>
    <filterColumn colId="5827" hiddenButton="1"/>
    <filterColumn colId="5828" hiddenButton="1"/>
    <filterColumn colId="5829" hiddenButton="1"/>
    <filterColumn colId="5830" hiddenButton="1"/>
    <filterColumn colId="5831" hiddenButton="1"/>
    <filterColumn colId="5832" hiddenButton="1"/>
    <filterColumn colId="5833" hiddenButton="1"/>
    <filterColumn colId="5834" hiddenButton="1"/>
    <filterColumn colId="5835" hiddenButton="1"/>
    <filterColumn colId="5836" hiddenButton="1"/>
    <filterColumn colId="5837" hiddenButton="1"/>
    <filterColumn colId="5838" hiddenButton="1"/>
    <filterColumn colId="5839" hiddenButton="1"/>
    <filterColumn colId="5840" hiddenButton="1"/>
    <filterColumn colId="5841" hiddenButton="1"/>
    <filterColumn colId="5842" hiddenButton="1"/>
    <filterColumn colId="5843" hiddenButton="1"/>
    <filterColumn colId="5844" hiddenButton="1"/>
    <filterColumn colId="5845" hiddenButton="1"/>
    <filterColumn colId="5846" hiddenButton="1"/>
    <filterColumn colId="5847" hiddenButton="1"/>
    <filterColumn colId="5848" hiddenButton="1"/>
    <filterColumn colId="5849" hiddenButton="1"/>
    <filterColumn colId="5850" hiddenButton="1"/>
    <filterColumn colId="5851" hiddenButton="1"/>
    <filterColumn colId="5852" hiddenButton="1"/>
    <filterColumn colId="5853" hiddenButton="1"/>
    <filterColumn colId="5854" hiddenButton="1"/>
    <filterColumn colId="5855" hiddenButton="1"/>
    <filterColumn colId="5856" hiddenButton="1"/>
    <filterColumn colId="5857" hiddenButton="1"/>
    <filterColumn colId="5858" hiddenButton="1"/>
    <filterColumn colId="5859" hiddenButton="1"/>
    <filterColumn colId="5860" hiddenButton="1"/>
    <filterColumn colId="5861" hiddenButton="1"/>
    <filterColumn colId="5862" hiddenButton="1"/>
    <filterColumn colId="5863" hiddenButton="1"/>
    <filterColumn colId="5864" hiddenButton="1"/>
    <filterColumn colId="5865" hiddenButton="1"/>
    <filterColumn colId="5866" hiddenButton="1"/>
    <filterColumn colId="5867" hiddenButton="1"/>
    <filterColumn colId="5868" hiddenButton="1"/>
    <filterColumn colId="5869" hiddenButton="1"/>
    <filterColumn colId="5870" hiddenButton="1"/>
    <filterColumn colId="5871" hiddenButton="1"/>
    <filterColumn colId="5872" hiddenButton="1"/>
    <filterColumn colId="5873" hiddenButton="1"/>
    <filterColumn colId="5874" hiddenButton="1"/>
    <filterColumn colId="5875" hiddenButton="1"/>
    <filterColumn colId="5876" hiddenButton="1"/>
    <filterColumn colId="5877" hiddenButton="1"/>
    <filterColumn colId="5878" hiddenButton="1"/>
    <filterColumn colId="5879" hiddenButton="1"/>
    <filterColumn colId="5880" hiddenButton="1"/>
    <filterColumn colId="5881" hiddenButton="1"/>
    <filterColumn colId="5882" hiddenButton="1"/>
    <filterColumn colId="5883" hiddenButton="1"/>
    <filterColumn colId="5884" hiddenButton="1"/>
    <filterColumn colId="5885" hiddenButton="1"/>
    <filterColumn colId="5886" hiddenButton="1"/>
    <filterColumn colId="5887" hiddenButton="1"/>
    <filterColumn colId="5888" hiddenButton="1"/>
    <filterColumn colId="5889" hiddenButton="1"/>
    <filterColumn colId="5890" hiddenButton="1"/>
    <filterColumn colId="5891" hiddenButton="1"/>
    <filterColumn colId="5892" hiddenButton="1"/>
    <filterColumn colId="5893" hiddenButton="1"/>
    <filterColumn colId="5894" hiddenButton="1"/>
    <filterColumn colId="5895" hiddenButton="1"/>
    <filterColumn colId="5896" hiddenButton="1"/>
    <filterColumn colId="5897" hiddenButton="1"/>
    <filterColumn colId="5898" hiddenButton="1"/>
    <filterColumn colId="5899" hiddenButton="1"/>
    <filterColumn colId="5900" hiddenButton="1"/>
    <filterColumn colId="5901" hiddenButton="1"/>
    <filterColumn colId="5902" hiddenButton="1"/>
    <filterColumn colId="5903" hiddenButton="1"/>
    <filterColumn colId="5904" hiddenButton="1"/>
    <filterColumn colId="5905" hiddenButton="1"/>
    <filterColumn colId="5906" hiddenButton="1"/>
    <filterColumn colId="5907" hiddenButton="1"/>
    <filterColumn colId="5908" hiddenButton="1"/>
    <filterColumn colId="5909" hiddenButton="1"/>
    <filterColumn colId="5910" hiddenButton="1"/>
    <filterColumn colId="5911" hiddenButton="1"/>
    <filterColumn colId="5912" hiddenButton="1"/>
    <filterColumn colId="5913" hiddenButton="1"/>
    <filterColumn colId="5914" hiddenButton="1"/>
    <filterColumn colId="5915" hiddenButton="1"/>
    <filterColumn colId="5916" hiddenButton="1"/>
    <filterColumn colId="5917" hiddenButton="1"/>
    <filterColumn colId="5918" hiddenButton="1"/>
    <filterColumn colId="5919" hiddenButton="1"/>
    <filterColumn colId="5920" hiddenButton="1"/>
    <filterColumn colId="5921" hiddenButton="1"/>
    <filterColumn colId="5922" hiddenButton="1"/>
    <filterColumn colId="5923" hiddenButton="1"/>
    <filterColumn colId="5924" hiddenButton="1"/>
    <filterColumn colId="5925" hiddenButton="1"/>
    <filterColumn colId="5926" hiddenButton="1"/>
    <filterColumn colId="5927" hiddenButton="1"/>
    <filterColumn colId="5928" hiddenButton="1"/>
    <filterColumn colId="5929" hiddenButton="1"/>
    <filterColumn colId="5930" hiddenButton="1"/>
    <filterColumn colId="5931" hiddenButton="1"/>
    <filterColumn colId="5932" hiddenButton="1"/>
    <filterColumn colId="5933" hiddenButton="1"/>
    <filterColumn colId="5934" hiddenButton="1"/>
    <filterColumn colId="5935" hiddenButton="1"/>
    <filterColumn colId="5936" hiddenButton="1"/>
    <filterColumn colId="5937" hiddenButton="1"/>
    <filterColumn colId="5938" hiddenButton="1"/>
    <filterColumn colId="5939" hiddenButton="1"/>
    <filterColumn colId="5940" hiddenButton="1"/>
    <filterColumn colId="5941" hiddenButton="1"/>
    <filterColumn colId="5942" hiddenButton="1"/>
    <filterColumn colId="5943" hiddenButton="1"/>
    <filterColumn colId="5944" hiddenButton="1"/>
    <filterColumn colId="5945" hiddenButton="1"/>
    <filterColumn colId="5946" hiddenButton="1"/>
    <filterColumn colId="5947" hiddenButton="1"/>
    <filterColumn colId="5948" hiddenButton="1"/>
    <filterColumn colId="5949" hiddenButton="1"/>
    <filterColumn colId="5950" hiddenButton="1"/>
    <filterColumn colId="5951" hiddenButton="1"/>
    <filterColumn colId="5952" hiddenButton="1"/>
    <filterColumn colId="5953" hiddenButton="1"/>
    <filterColumn colId="5954" hiddenButton="1"/>
    <filterColumn colId="5955" hiddenButton="1"/>
    <filterColumn colId="5956" hiddenButton="1"/>
    <filterColumn colId="5957" hiddenButton="1"/>
    <filterColumn colId="5958" hiddenButton="1"/>
    <filterColumn colId="5959" hiddenButton="1"/>
    <filterColumn colId="5960" hiddenButton="1"/>
    <filterColumn colId="5961" hiddenButton="1"/>
    <filterColumn colId="5962" hiddenButton="1"/>
    <filterColumn colId="5963" hiddenButton="1"/>
    <filterColumn colId="5964" hiddenButton="1"/>
    <filterColumn colId="5965" hiddenButton="1"/>
    <filterColumn colId="5966" hiddenButton="1"/>
    <filterColumn colId="5967" hiddenButton="1"/>
    <filterColumn colId="5968" hiddenButton="1"/>
    <filterColumn colId="5969" hiddenButton="1"/>
    <filterColumn colId="5970" hiddenButton="1"/>
    <filterColumn colId="5971" hiddenButton="1"/>
    <filterColumn colId="5972" hiddenButton="1"/>
    <filterColumn colId="5973" hiddenButton="1"/>
    <filterColumn colId="5974" hiddenButton="1"/>
    <filterColumn colId="5975" hiddenButton="1"/>
    <filterColumn colId="5976" hiddenButton="1"/>
    <filterColumn colId="5977" hiddenButton="1"/>
    <filterColumn colId="5978" hiddenButton="1"/>
    <filterColumn colId="5979" hiddenButton="1"/>
    <filterColumn colId="5980" hiddenButton="1"/>
    <filterColumn colId="5981" hiddenButton="1"/>
    <filterColumn colId="5982" hiddenButton="1"/>
    <filterColumn colId="5983" hiddenButton="1"/>
    <filterColumn colId="5984" hiddenButton="1"/>
    <filterColumn colId="5985" hiddenButton="1"/>
    <filterColumn colId="5986" hiddenButton="1"/>
    <filterColumn colId="5987" hiddenButton="1"/>
    <filterColumn colId="5988" hiddenButton="1"/>
    <filterColumn colId="5989" hiddenButton="1"/>
    <filterColumn colId="5990" hiddenButton="1"/>
    <filterColumn colId="5991" hiddenButton="1"/>
    <filterColumn colId="5992" hiddenButton="1"/>
    <filterColumn colId="5993" hiddenButton="1"/>
    <filterColumn colId="5994" hiddenButton="1"/>
    <filterColumn colId="5995" hiddenButton="1"/>
    <filterColumn colId="5996" hiddenButton="1"/>
    <filterColumn colId="5997" hiddenButton="1"/>
    <filterColumn colId="5998" hiddenButton="1"/>
    <filterColumn colId="5999" hiddenButton="1"/>
    <filterColumn colId="6000" hiddenButton="1"/>
    <filterColumn colId="6001" hiddenButton="1"/>
    <filterColumn colId="6002" hiddenButton="1"/>
    <filterColumn colId="6003" hiddenButton="1"/>
    <filterColumn colId="6004" hiddenButton="1"/>
    <filterColumn colId="6005" hiddenButton="1"/>
    <filterColumn colId="6006" hiddenButton="1"/>
    <filterColumn colId="6007" hiddenButton="1"/>
    <filterColumn colId="6008" hiddenButton="1"/>
    <filterColumn colId="6009" hiddenButton="1"/>
    <filterColumn colId="6010" hiddenButton="1"/>
    <filterColumn colId="6011" hiddenButton="1"/>
    <filterColumn colId="6012" hiddenButton="1"/>
    <filterColumn colId="6013" hiddenButton="1"/>
    <filterColumn colId="6014" hiddenButton="1"/>
    <filterColumn colId="6015" hiddenButton="1"/>
    <filterColumn colId="6016" hiddenButton="1"/>
    <filterColumn colId="6017" hiddenButton="1"/>
    <filterColumn colId="6018" hiddenButton="1"/>
    <filterColumn colId="6019" hiddenButton="1"/>
    <filterColumn colId="6020" hiddenButton="1"/>
    <filterColumn colId="6021" hiddenButton="1"/>
    <filterColumn colId="6022" hiddenButton="1"/>
    <filterColumn colId="6023" hiddenButton="1"/>
    <filterColumn colId="6024" hiddenButton="1"/>
    <filterColumn colId="6025" hiddenButton="1"/>
    <filterColumn colId="6026" hiddenButton="1"/>
    <filterColumn colId="6027" hiddenButton="1"/>
    <filterColumn colId="6028" hiddenButton="1"/>
    <filterColumn colId="6029" hiddenButton="1"/>
    <filterColumn colId="6030" hiddenButton="1"/>
    <filterColumn colId="6031" hiddenButton="1"/>
    <filterColumn colId="6032" hiddenButton="1"/>
    <filterColumn colId="6033" hiddenButton="1"/>
    <filterColumn colId="6034" hiddenButton="1"/>
    <filterColumn colId="6035" hiddenButton="1"/>
    <filterColumn colId="6036" hiddenButton="1"/>
    <filterColumn colId="6037" hiddenButton="1"/>
    <filterColumn colId="6038" hiddenButton="1"/>
    <filterColumn colId="6039" hiddenButton="1"/>
    <filterColumn colId="6040" hiddenButton="1"/>
    <filterColumn colId="6041" hiddenButton="1"/>
    <filterColumn colId="6042" hiddenButton="1"/>
    <filterColumn colId="6043" hiddenButton="1"/>
    <filterColumn colId="6044" hiddenButton="1"/>
    <filterColumn colId="6045" hiddenButton="1"/>
    <filterColumn colId="6046" hiddenButton="1"/>
    <filterColumn colId="6047" hiddenButton="1"/>
    <filterColumn colId="6048" hiddenButton="1"/>
    <filterColumn colId="6049" hiddenButton="1"/>
    <filterColumn colId="6050" hiddenButton="1"/>
    <filterColumn colId="6051" hiddenButton="1"/>
    <filterColumn colId="6052" hiddenButton="1"/>
    <filterColumn colId="6053" hiddenButton="1"/>
    <filterColumn colId="6054" hiddenButton="1"/>
    <filterColumn colId="6055" hiddenButton="1"/>
    <filterColumn colId="6056" hiddenButton="1"/>
    <filterColumn colId="6057" hiddenButton="1"/>
    <filterColumn colId="6058" hiddenButton="1"/>
    <filterColumn colId="6059" hiddenButton="1"/>
    <filterColumn colId="6060" hiddenButton="1"/>
    <filterColumn colId="6061" hiddenButton="1"/>
    <filterColumn colId="6062" hiddenButton="1"/>
    <filterColumn colId="6063" hiddenButton="1"/>
    <filterColumn colId="6064" hiddenButton="1"/>
    <filterColumn colId="6065" hiddenButton="1"/>
    <filterColumn colId="6066" hiddenButton="1"/>
    <filterColumn colId="6067" hiddenButton="1"/>
    <filterColumn colId="6068" hiddenButton="1"/>
    <filterColumn colId="6069" hiddenButton="1"/>
    <filterColumn colId="6070" hiddenButton="1"/>
    <filterColumn colId="6071" hiddenButton="1"/>
    <filterColumn colId="6072" hiddenButton="1"/>
    <filterColumn colId="6073" hiddenButton="1"/>
    <filterColumn colId="6074" hiddenButton="1"/>
    <filterColumn colId="6075" hiddenButton="1"/>
    <filterColumn colId="6076" hiddenButton="1"/>
    <filterColumn colId="6077" hiddenButton="1"/>
    <filterColumn colId="6078" hiddenButton="1"/>
    <filterColumn colId="6079" hiddenButton="1"/>
    <filterColumn colId="6080" hiddenButton="1"/>
    <filterColumn colId="6081" hiddenButton="1"/>
    <filterColumn colId="6082" hiddenButton="1"/>
    <filterColumn colId="6083" hiddenButton="1"/>
    <filterColumn colId="6084" hiddenButton="1"/>
    <filterColumn colId="6085" hiddenButton="1"/>
    <filterColumn colId="6086" hiddenButton="1"/>
    <filterColumn colId="6087" hiddenButton="1"/>
    <filterColumn colId="6088" hiddenButton="1"/>
    <filterColumn colId="6089" hiddenButton="1"/>
    <filterColumn colId="6090" hiddenButton="1"/>
    <filterColumn colId="6091" hiddenButton="1"/>
    <filterColumn colId="6092" hiddenButton="1"/>
    <filterColumn colId="6093" hiddenButton="1"/>
    <filterColumn colId="6094" hiddenButton="1"/>
    <filterColumn colId="6095" hiddenButton="1"/>
    <filterColumn colId="6096" hiddenButton="1"/>
    <filterColumn colId="6097" hiddenButton="1"/>
    <filterColumn colId="6098" hiddenButton="1"/>
    <filterColumn colId="6099" hiddenButton="1"/>
    <filterColumn colId="6100" hiddenButton="1"/>
    <filterColumn colId="6101" hiddenButton="1"/>
    <filterColumn colId="6102" hiddenButton="1"/>
    <filterColumn colId="6103" hiddenButton="1"/>
    <filterColumn colId="6104" hiddenButton="1"/>
    <filterColumn colId="6105" hiddenButton="1"/>
    <filterColumn colId="6106" hiddenButton="1"/>
    <filterColumn colId="6107" hiddenButton="1"/>
    <filterColumn colId="6108" hiddenButton="1"/>
    <filterColumn colId="6109" hiddenButton="1"/>
    <filterColumn colId="6110" hiddenButton="1"/>
    <filterColumn colId="6111" hiddenButton="1"/>
    <filterColumn colId="6112" hiddenButton="1"/>
    <filterColumn colId="6113" hiddenButton="1"/>
    <filterColumn colId="6114" hiddenButton="1"/>
    <filterColumn colId="6115" hiddenButton="1"/>
    <filterColumn colId="6116" hiddenButton="1"/>
    <filterColumn colId="6117" hiddenButton="1"/>
    <filterColumn colId="6118" hiddenButton="1"/>
    <filterColumn colId="6119" hiddenButton="1"/>
    <filterColumn colId="6120" hiddenButton="1"/>
    <filterColumn colId="6121" hiddenButton="1"/>
    <filterColumn colId="6122" hiddenButton="1"/>
    <filterColumn colId="6123" hiddenButton="1"/>
    <filterColumn colId="6124" hiddenButton="1"/>
    <filterColumn colId="6125" hiddenButton="1"/>
    <filterColumn colId="6126" hiddenButton="1"/>
    <filterColumn colId="6127" hiddenButton="1"/>
    <filterColumn colId="6128" hiddenButton="1"/>
    <filterColumn colId="6129" hiddenButton="1"/>
    <filterColumn colId="6130" hiddenButton="1"/>
    <filterColumn colId="6131" hiddenButton="1"/>
    <filterColumn colId="6132" hiddenButton="1"/>
    <filterColumn colId="6133" hiddenButton="1"/>
    <filterColumn colId="6134" hiddenButton="1"/>
    <filterColumn colId="6135" hiddenButton="1"/>
    <filterColumn colId="6136" hiddenButton="1"/>
    <filterColumn colId="6137" hiddenButton="1"/>
    <filterColumn colId="6138" hiddenButton="1"/>
    <filterColumn colId="6139" hiddenButton="1"/>
    <filterColumn colId="6140" hiddenButton="1"/>
    <filterColumn colId="6141" hiddenButton="1"/>
    <filterColumn colId="6142" hiddenButton="1"/>
    <filterColumn colId="6143" hiddenButton="1"/>
    <filterColumn colId="6144" hiddenButton="1"/>
    <filterColumn colId="6145" hiddenButton="1"/>
    <filterColumn colId="6146" hiddenButton="1"/>
    <filterColumn colId="6147" hiddenButton="1"/>
    <filterColumn colId="6148" hiddenButton="1"/>
    <filterColumn colId="6149" hiddenButton="1"/>
    <filterColumn colId="6150" hiddenButton="1"/>
    <filterColumn colId="6151" hiddenButton="1"/>
    <filterColumn colId="6152" hiddenButton="1"/>
    <filterColumn colId="6153" hiddenButton="1"/>
    <filterColumn colId="6154" hiddenButton="1"/>
    <filterColumn colId="6155" hiddenButton="1"/>
    <filterColumn colId="6156" hiddenButton="1"/>
    <filterColumn colId="6157" hiddenButton="1"/>
    <filterColumn colId="6158" hiddenButton="1"/>
    <filterColumn colId="6159" hiddenButton="1"/>
    <filterColumn colId="6160" hiddenButton="1"/>
    <filterColumn colId="6161" hiddenButton="1"/>
    <filterColumn colId="6162" hiddenButton="1"/>
    <filterColumn colId="6163" hiddenButton="1"/>
    <filterColumn colId="6164" hiddenButton="1"/>
    <filterColumn colId="6165" hiddenButton="1"/>
    <filterColumn colId="6166" hiddenButton="1"/>
    <filterColumn colId="6167" hiddenButton="1"/>
    <filterColumn colId="6168" hiddenButton="1"/>
    <filterColumn colId="6169" hiddenButton="1"/>
    <filterColumn colId="6170" hiddenButton="1"/>
    <filterColumn colId="6171" hiddenButton="1"/>
    <filterColumn colId="6172" hiddenButton="1"/>
    <filterColumn colId="6173" hiddenButton="1"/>
    <filterColumn colId="6174" hiddenButton="1"/>
    <filterColumn colId="6175" hiddenButton="1"/>
    <filterColumn colId="6176" hiddenButton="1"/>
    <filterColumn colId="6177" hiddenButton="1"/>
    <filterColumn colId="6178" hiddenButton="1"/>
    <filterColumn colId="6179" hiddenButton="1"/>
    <filterColumn colId="6180" hiddenButton="1"/>
    <filterColumn colId="6181" hiddenButton="1"/>
    <filterColumn colId="6182" hiddenButton="1"/>
    <filterColumn colId="6183" hiddenButton="1"/>
    <filterColumn colId="6184" hiddenButton="1"/>
    <filterColumn colId="6185" hiddenButton="1"/>
    <filterColumn colId="6186" hiddenButton="1"/>
    <filterColumn colId="6187" hiddenButton="1"/>
    <filterColumn colId="6188" hiddenButton="1"/>
    <filterColumn colId="6189" hiddenButton="1"/>
    <filterColumn colId="6190" hiddenButton="1"/>
    <filterColumn colId="6191" hiddenButton="1"/>
    <filterColumn colId="6192" hiddenButton="1"/>
    <filterColumn colId="6193" hiddenButton="1"/>
    <filterColumn colId="6194" hiddenButton="1"/>
    <filterColumn colId="6195" hiddenButton="1"/>
    <filterColumn colId="6196" hiddenButton="1"/>
    <filterColumn colId="6197" hiddenButton="1"/>
    <filterColumn colId="6198" hiddenButton="1"/>
    <filterColumn colId="6199" hiddenButton="1"/>
    <filterColumn colId="6200" hiddenButton="1"/>
    <filterColumn colId="6201" hiddenButton="1"/>
    <filterColumn colId="6202" hiddenButton="1"/>
    <filterColumn colId="6203" hiddenButton="1"/>
    <filterColumn colId="6204" hiddenButton="1"/>
    <filterColumn colId="6205" hiddenButton="1"/>
    <filterColumn colId="6206" hiddenButton="1"/>
    <filterColumn colId="6207" hiddenButton="1"/>
    <filterColumn colId="6208" hiddenButton="1"/>
    <filterColumn colId="6209" hiddenButton="1"/>
    <filterColumn colId="6210" hiddenButton="1"/>
    <filterColumn colId="6211" hiddenButton="1"/>
    <filterColumn colId="6212" hiddenButton="1"/>
    <filterColumn colId="6213" hiddenButton="1"/>
    <filterColumn colId="6214" hiddenButton="1"/>
    <filterColumn colId="6215" hiddenButton="1"/>
    <filterColumn colId="6216" hiddenButton="1"/>
    <filterColumn colId="6217" hiddenButton="1"/>
    <filterColumn colId="6218" hiddenButton="1"/>
    <filterColumn colId="6219" hiddenButton="1"/>
    <filterColumn colId="6220" hiddenButton="1"/>
    <filterColumn colId="6221" hiddenButton="1"/>
    <filterColumn colId="6222" hiddenButton="1"/>
    <filterColumn colId="6223" hiddenButton="1"/>
    <filterColumn colId="6224" hiddenButton="1"/>
    <filterColumn colId="6225" hiddenButton="1"/>
    <filterColumn colId="6226" hiddenButton="1"/>
    <filterColumn colId="6227" hiddenButton="1"/>
    <filterColumn colId="6228" hiddenButton="1"/>
    <filterColumn colId="6229" hiddenButton="1"/>
    <filterColumn colId="6230" hiddenButton="1"/>
    <filterColumn colId="6231" hiddenButton="1"/>
    <filterColumn colId="6232" hiddenButton="1"/>
    <filterColumn colId="6233" hiddenButton="1"/>
    <filterColumn colId="6234" hiddenButton="1"/>
    <filterColumn colId="6235" hiddenButton="1"/>
    <filterColumn colId="6236" hiddenButton="1"/>
    <filterColumn colId="6237" hiddenButton="1"/>
    <filterColumn colId="6238" hiddenButton="1"/>
    <filterColumn colId="6239" hiddenButton="1"/>
    <filterColumn colId="6240" hiddenButton="1"/>
    <filterColumn colId="6241" hiddenButton="1"/>
    <filterColumn colId="6242" hiddenButton="1"/>
    <filterColumn colId="6243" hiddenButton="1"/>
    <filterColumn colId="6244" hiddenButton="1"/>
    <filterColumn colId="6245" hiddenButton="1"/>
    <filterColumn colId="6246" hiddenButton="1"/>
    <filterColumn colId="6247" hiddenButton="1"/>
    <filterColumn colId="6248" hiddenButton="1"/>
    <filterColumn colId="6249" hiddenButton="1"/>
    <filterColumn colId="6250" hiddenButton="1"/>
    <filterColumn colId="6251" hiddenButton="1"/>
    <filterColumn colId="6252" hiddenButton="1"/>
    <filterColumn colId="6253" hiddenButton="1"/>
    <filterColumn colId="6254" hiddenButton="1"/>
    <filterColumn colId="6255" hiddenButton="1"/>
    <filterColumn colId="6256" hiddenButton="1"/>
    <filterColumn colId="6257" hiddenButton="1"/>
    <filterColumn colId="6258" hiddenButton="1"/>
    <filterColumn colId="6259" hiddenButton="1"/>
    <filterColumn colId="6260" hiddenButton="1"/>
    <filterColumn colId="6261" hiddenButton="1"/>
    <filterColumn colId="6262" hiddenButton="1"/>
    <filterColumn colId="6263" hiddenButton="1"/>
    <filterColumn colId="6264" hiddenButton="1"/>
    <filterColumn colId="6265" hiddenButton="1"/>
    <filterColumn colId="6266" hiddenButton="1"/>
    <filterColumn colId="6267" hiddenButton="1"/>
    <filterColumn colId="6268" hiddenButton="1"/>
    <filterColumn colId="6269" hiddenButton="1"/>
    <filterColumn colId="6270" hiddenButton="1"/>
    <filterColumn colId="6271" hiddenButton="1"/>
    <filterColumn colId="6272" hiddenButton="1"/>
    <filterColumn colId="6273" hiddenButton="1"/>
    <filterColumn colId="6274" hiddenButton="1"/>
    <filterColumn colId="6275" hiddenButton="1"/>
    <filterColumn colId="6276" hiddenButton="1"/>
    <filterColumn colId="6277" hiddenButton="1"/>
    <filterColumn colId="6278" hiddenButton="1"/>
    <filterColumn colId="6279" hiddenButton="1"/>
    <filterColumn colId="6280" hiddenButton="1"/>
    <filterColumn colId="6281" hiddenButton="1"/>
    <filterColumn colId="6282" hiddenButton="1"/>
    <filterColumn colId="6283" hiddenButton="1"/>
    <filterColumn colId="6284" hiddenButton="1"/>
    <filterColumn colId="6285" hiddenButton="1"/>
    <filterColumn colId="6286" hiddenButton="1"/>
    <filterColumn colId="6287" hiddenButton="1"/>
    <filterColumn colId="6288" hiddenButton="1"/>
    <filterColumn colId="6289" hiddenButton="1"/>
    <filterColumn colId="6290" hiddenButton="1"/>
    <filterColumn colId="6291" hiddenButton="1"/>
    <filterColumn colId="6292" hiddenButton="1"/>
    <filterColumn colId="6293" hiddenButton="1"/>
    <filterColumn colId="6294" hiddenButton="1"/>
    <filterColumn colId="6295" hiddenButton="1"/>
    <filterColumn colId="6296" hiddenButton="1"/>
    <filterColumn colId="6297" hiddenButton="1"/>
    <filterColumn colId="6298" hiddenButton="1"/>
    <filterColumn colId="6299" hiddenButton="1"/>
    <filterColumn colId="6300" hiddenButton="1"/>
    <filterColumn colId="6301" hiddenButton="1"/>
    <filterColumn colId="6302" hiddenButton="1"/>
    <filterColumn colId="6303" hiddenButton="1"/>
    <filterColumn colId="6304" hiddenButton="1"/>
    <filterColumn colId="6305" hiddenButton="1"/>
    <filterColumn colId="6306" hiddenButton="1"/>
    <filterColumn colId="6307" hiddenButton="1"/>
    <filterColumn colId="6308" hiddenButton="1"/>
    <filterColumn colId="6309" hiddenButton="1"/>
    <filterColumn colId="6310" hiddenButton="1"/>
    <filterColumn colId="6311" hiddenButton="1"/>
    <filterColumn colId="6312" hiddenButton="1"/>
    <filterColumn colId="6313" hiddenButton="1"/>
    <filterColumn colId="6314" hiddenButton="1"/>
    <filterColumn colId="6315" hiddenButton="1"/>
    <filterColumn colId="6316" hiddenButton="1"/>
    <filterColumn colId="6317" hiddenButton="1"/>
    <filterColumn colId="6318" hiddenButton="1"/>
    <filterColumn colId="6319" hiddenButton="1"/>
    <filterColumn colId="6320" hiddenButton="1"/>
    <filterColumn colId="6321" hiddenButton="1"/>
    <filterColumn colId="6322" hiddenButton="1"/>
    <filterColumn colId="6323" hiddenButton="1"/>
    <filterColumn colId="6324" hiddenButton="1"/>
    <filterColumn colId="6325" hiddenButton="1"/>
    <filterColumn colId="6326" hiddenButton="1"/>
    <filterColumn colId="6327" hiddenButton="1"/>
    <filterColumn colId="6328" hiddenButton="1"/>
    <filterColumn colId="6329" hiddenButton="1"/>
    <filterColumn colId="6330" hiddenButton="1"/>
    <filterColumn colId="6331" hiddenButton="1"/>
    <filterColumn colId="6332" hiddenButton="1"/>
    <filterColumn colId="6333" hiddenButton="1"/>
    <filterColumn colId="6334" hiddenButton="1"/>
    <filterColumn colId="6335" hiddenButton="1"/>
    <filterColumn colId="6336" hiddenButton="1"/>
    <filterColumn colId="6337" hiddenButton="1"/>
    <filterColumn colId="6338" hiddenButton="1"/>
    <filterColumn colId="6339" hiddenButton="1"/>
    <filterColumn colId="6340" hiddenButton="1"/>
    <filterColumn colId="6341" hiddenButton="1"/>
    <filterColumn colId="6342" hiddenButton="1"/>
    <filterColumn colId="6343" hiddenButton="1"/>
    <filterColumn colId="6344" hiddenButton="1"/>
    <filterColumn colId="6345" hiddenButton="1"/>
    <filterColumn colId="6346" hiddenButton="1"/>
    <filterColumn colId="6347" hiddenButton="1"/>
    <filterColumn colId="6348" hiddenButton="1"/>
    <filterColumn colId="6349" hiddenButton="1"/>
    <filterColumn colId="6350" hiddenButton="1"/>
    <filterColumn colId="6351" hiddenButton="1"/>
    <filterColumn colId="6352" hiddenButton="1"/>
    <filterColumn colId="6353" hiddenButton="1"/>
    <filterColumn colId="6354" hiddenButton="1"/>
    <filterColumn colId="6355" hiddenButton="1"/>
    <filterColumn colId="6356" hiddenButton="1"/>
    <filterColumn colId="6357" hiddenButton="1"/>
    <filterColumn colId="6358" hiddenButton="1"/>
    <filterColumn colId="6359" hiddenButton="1"/>
    <filterColumn colId="6360" hiddenButton="1"/>
    <filterColumn colId="6361" hiddenButton="1"/>
    <filterColumn colId="6362" hiddenButton="1"/>
    <filterColumn colId="6363" hiddenButton="1"/>
    <filterColumn colId="6364" hiddenButton="1"/>
    <filterColumn colId="6365" hiddenButton="1"/>
    <filterColumn colId="6366" hiddenButton="1"/>
    <filterColumn colId="6367" hiddenButton="1"/>
    <filterColumn colId="6368" hiddenButton="1"/>
    <filterColumn colId="6369" hiddenButton="1"/>
    <filterColumn colId="6370" hiddenButton="1"/>
    <filterColumn colId="6371" hiddenButton="1"/>
    <filterColumn colId="6372" hiddenButton="1"/>
    <filterColumn colId="6373" hiddenButton="1"/>
    <filterColumn colId="6374" hiddenButton="1"/>
    <filterColumn colId="6375" hiddenButton="1"/>
    <filterColumn colId="6376" hiddenButton="1"/>
    <filterColumn colId="6377" hiddenButton="1"/>
    <filterColumn colId="6378" hiddenButton="1"/>
    <filterColumn colId="6379" hiddenButton="1"/>
    <filterColumn colId="6380" hiddenButton="1"/>
    <filterColumn colId="6381" hiddenButton="1"/>
    <filterColumn colId="6382" hiddenButton="1"/>
    <filterColumn colId="6383" hiddenButton="1"/>
    <filterColumn colId="6384" hiddenButton="1"/>
    <filterColumn colId="6385" hiddenButton="1"/>
    <filterColumn colId="6386" hiddenButton="1"/>
    <filterColumn colId="6387" hiddenButton="1"/>
    <filterColumn colId="6388" hiddenButton="1"/>
    <filterColumn colId="6389" hiddenButton="1"/>
    <filterColumn colId="6390" hiddenButton="1"/>
    <filterColumn colId="6391" hiddenButton="1"/>
    <filterColumn colId="6392" hiddenButton="1"/>
    <filterColumn colId="6393" hiddenButton="1"/>
    <filterColumn colId="6394" hiddenButton="1"/>
    <filterColumn colId="6395" hiddenButton="1"/>
    <filterColumn colId="6396" hiddenButton="1"/>
    <filterColumn colId="6397" hiddenButton="1"/>
    <filterColumn colId="6398" hiddenButton="1"/>
    <filterColumn colId="6399" hiddenButton="1"/>
    <filterColumn colId="6400" hiddenButton="1"/>
    <filterColumn colId="6401" hiddenButton="1"/>
    <filterColumn colId="6402" hiddenButton="1"/>
    <filterColumn colId="6403" hiddenButton="1"/>
    <filterColumn colId="6404" hiddenButton="1"/>
    <filterColumn colId="6405" hiddenButton="1"/>
    <filterColumn colId="6406" hiddenButton="1"/>
    <filterColumn colId="6407" hiddenButton="1"/>
    <filterColumn colId="6408" hiddenButton="1"/>
    <filterColumn colId="6409" hiddenButton="1"/>
    <filterColumn colId="6410" hiddenButton="1"/>
    <filterColumn colId="6411" hiddenButton="1"/>
    <filterColumn colId="6412" hiddenButton="1"/>
    <filterColumn colId="6413" hiddenButton="1"/>
    <filterColumn colId="6414" hiddenButton="1"/>
    <filterColumn colId="6415" hiddenButton="1"/>
    <filterColumn colId="6416" hiddenButton="1"/>
    <filterColumn colId="6417" hiddenButton="1"/>
    <filterColumn colId="6418" hiddenButton="1"/>
    <filterColumn colId="6419" hiddenButton="1"/>
    <filterColumn colId="6420" hiddenButton="1"/>
    <filterColumn colId="6421" hiddenButton="1"/>
    <filterColumn colId="6422" hiddenButton="1"/>
    <filterColumn colId="6423" hiddenButton="1"/>
    <filterColumn colId="6424" hiddenButton="1"/>
    <filterColumn colId="6425" hiddenButton="1"/>
    <filterColumn colId="6426" hiddenButton="1"/>
    <filterColumn colId="6427" hiddenButton="1"/>
    <filterColumn colId="6428" hiddenButton="1"/>
    <filterColumn colId="6429" hiddenButton="1"/>
    <filterColumn colId="6430" hiddenButton="1"/>
    <filterColumn colId="6431" hiddenButton="1"/>
    <filterColumn colId="6432" hiddenButton="1"/>
    <filterColumn colId="6433" hiddenButton="1"/>
    <filterColumn colId="6434" hiddenButton="1"/>
    <filterColumn colId="6435" hiddenButton="1"/>
    <filterColumn colId="6436" hiddenButton="1"/>
    <filterColumn colId="6437" hiddenButton="1"/>
    <filterColumn colId="6438" hiddenButton="1"/>
    <filterColumn colId="6439" hiddenButton="1"/>
    <filterColumn colId="6440" hiddenButton="1"/>
    <filterColumn colId="6441" hiddenButton="1"/>
    <filterColumn colId="6442" hiddenButton="1"/>
    <filterColumn colId="6443" hiddenButton="1"/>
    <filterColumn colId="6444" hiddenButton="1"/>
    <filterColumn colId="6445" hiddenButton="1"/>
    <filterColumn colId="6446" hiddenButton="1"/>
    <filterColumn colId="6447" hiddenButton="1"/>
    <filterColumn colId="6448" hiddenButton="1"/>
    <filterColumn colId="6449" hiddenButton="1"/>
    <filterColumn colId="6450" hiddenButton="1"/>
    <filterColumn colId="6451" hiddenButton="1"/>
    <filterColumn colId="6452" hiddenButton="1"/>
    <filterColumn colId="6453" hiddenButton="1"/>
    <filterColumn colId="6454" hiddenButton="1"/>
    <filterColumn colId="6455" hiddenButton="1"/>
    <filterColumn colId="6456" hiddenButton="1"/>
    <filterColumn colId="6457" hiddenButton="1"/>
    <filterColumn colId="6458" hiddenButton="1"/>
    <filterColumn colId="6459" hiddenButton="1"/>
    <filterColumn colId="6460" hiddenButton="1"/>
    <filterColumn colId="6461" hiddenButton="1"/>
    <filterColumn colId="6462" hiddenButton="1"/>
    <filterColumn colId="6463" hiddenButton="1"/>
    <filterColumn colId="6464" hiddenButton="1"/>
    <filterColumn colId="6465" hiddenButton="1"/>
    <filterColumn colId="6466" hiddenButton="1"/>
    <filterColumn colId="6467" hiddenButton="1"/>
    <filterColumn colId="6468" hiddenButton="1"/>
    <filterColumn colId="6469" hiddenButton="1"/>
    <filterColumn colId="6470" hiddenButton="1"/>
    <filterColumn colId="6471" hiddenButton="1"/>
    <filterColumn colId="6472" hiddenButton="1"/>
    <filterColumn colId="6473" hiddenButton="1"/>
    <filterColumn colId="6474" hiddenButton="1"/>
    <filterColumn colId="6475" hiddenButton="1"/>
    <filterColumn colId="6476" hiddenButton="1"/>
    <filterColumn colId="6477" hiddenButton="1"/>
    <filterColumn colId="6478" hiddenButton="1"/>
    <filterColumn colId="6479" hiddenButton="1"/>
    <filterColumn colId="6480" hiddenButton="1"/>
    <filterColumn colId="6481" hiddenButton="1"/>
    <filterColumn colId="6482" hiddenButton="1"/>
    <filterColumn colId="6483" hiddenButton="1"/>
    <filterColumn colId="6484" hiddenButton="1"/>
    <filterColumn colId="6485" hiddenButton="1"/>
    <filterColumn colId="6486" hiddenButton="1"/>
    <filterColumn colId="6487" hiddenButton="1"/>
    <filterColumn colId="6488" hiddenButton="1"/>
    <filterColumn colId="6489" hiddenButton="1"/>
    <filterColumn colId="6490" hiddenButton="1"/>
    <filterColumn colId="6491" hiddenButton="1"/>
    <filterColumn colId="6492" hiddenButton="1"/>
    <filterColumn colId="6493" hiddenButton="1"/>
    <filterColumn colId="6494" hiddenButton="1"/>
    <filterColumn colId="6495" hiddenButton="1"/>
    <filterColumn colId="6496" hiddenButton="1"/>
    <filterColumn colId="6497" hiddenButton="1"/>
    <filterColumn colId="6498" hiddenButton="1"/>
    <filterColumn colId="6499" hiddenButton="1"/>
    <filterColumn colId="6500" hiddenButton="1"/>
    <filterColumn colId="6501" hiddenButton="1"/>
    <filterColumn colId="6502" hiddenButton="1"/>
    <filterColumn colId="6503" hiddenButton="1"/>
    <filterColumn colId="6504" hiddenButton="1"/>
    <filterColumn colId="6505" hiddenButton="1"/>
    <filterColumn colId="6506" hiddenButton="1"/>
    <filterColumn colId="6507" hiddenButton="1"/>
    <filterColumn colId="6508" hiddenButton="1"/>
    <filterColumn colId="6509" hiddenButton="1"/>
    <filterColumn colId="6510" hiddenButton="1"/>
    <filterColumn colId="6511" hiddenButton="1"/>
    <filterColumn colId="6512" hiddenButton="1"/>
    <filterColumn colId="6513" hiddenButton="1"/>
    <filterColumn colId="6514" hiddenButton="1"/>
    <filterColumn colId="6515" hiddenButton="1"/>
    <filterColumn colId="6516" hiddenButton="1"/>
    <filterColumn colId="6517" hiddenButton="1"/>
    <filterColumn colId="6518" hiddenButton="1"/>
    <filterColumn colId="6519" hiddenButton="1"/>
    <filterColumn colId="6520" hiddenButton="1"/>
    <filterColumn colId="6521" hiddenButton="1"/>
    <filterColumn colId="6522" hiddenButton="1"/>
    <filterColumn colId="6523" hiddenButton="1"/>
    <filterColumn colId="6524" hiddenButton="1"/>
    <filterColumn colId="6525" hiddenButton="1"/>
    <filterColumn colId="6526" hiddenButton="1"/>
    <filterColumn colId="6527" hiddenButton="1"/>
    <filterColumn colId="6528" hiddenButton="1"/>
    <filterColumn colId="6529" hiddenButton="1"/>
    <filterColumn colId="6530" hiddenButton="1"/>
    <filterColumn colId="6531" hiddenButton="1"/>
    <filterColumn colId="6532" hiddenButton="1"/>
    <filterColumn colId="6533" hiddenButton="1"/>
    <filterColumn colId="6534" hiddenButton="1"/>
    <filterColumn colId="6535" hiddenButton="1"/>
    <filterColumn colId="6536" hiddenButton="1"/>
    <filterColumn colId="6537" hiddenButton="1"/>
    <filterColumn colId="6538" hiddenButton="1"/>
    <filterColumn colId="6539" hiddenButton="1"/>
    <filterColumn colId="6540" hiddenButton="1"/>
    <filterColumn colId="6541" hiddenButton="1"/>
    <filterColumn colId="6542" hiddenButton="1"/>
    <filterColumn colId="6543" hiddenButton="1"/>
    <filterColumn colId="6544" hiddenButton="1"/>
    <filterColumn colId="6545" hiddenButton="1"/>
    <filterColumn colId="6546" hiddenButton="1"/>
    <filterColumn colId="6547" hiddenButton="1"/>
    <filterColumn colId="6548" hiddenButton="1"/>
    <filterColumn colId="6549" hiddenButton="1"/>
    <filterColumn colId="6550" hiddenButton="1"/>
    <filterColumn colId="6551" hiddenButton="1"/>
    <filterColumn colId="6552" hiddenButton="1"/>
    <filterColumn colId="6553" hiddenButton="1"/>
    <filterColumn colId="6554" hiddenButton="1"/>
    <filterColumn colId="6555" hiddenButton="1"/>
    <filterColumn colId="6556" hiddenButton="1"/>
    <filterColumn colId="6557" hiddenButton="1"/>
    <filterColumn colId="6558" hiddenButton="1"/>
    <filterColumn colId="6559" hiddenButton="1"/>
    <filterColumn colId="6560" hiddenButton="1"/>
    <filterColumn colId="6561" hiddenButton="1"/>
    <filterColumn colId="6562" hiddenButton="1"/>
    <filterColumn colId="6563" hiddenButton="1"/>
    <filterColumn colId="6564" hiddenButton="1"/>
    <filterColumn colId="6565" hiddenButton="1"/>
    <filterColumn colId="6566" hiddenButton="1"/>
    <filterColumn colId="6567" hiddenButton="1"/>
    <filterColumn colId="6568" hiddenButton="1"/>
    <filterColumn colId="6569" hiddenButton="1"/>
    <filterColumn colId="6570" hiddenButton="1"/>
    <filterColumn colId="6571" hiddenButton="1"/>
    <filterColumn colId="6572" hiddenButton="1"/>
    <filterColumn colId="6573" hiddenButton="1"/>
    <filterColumn colId="6574" hiddenButton="1"/>
    <filterColumn colId="6575" hiddenButton="1"/>
    <filterColumn colId="6576" hiddenButton="1"/>
    <filterColumn colId="6577" hiddenButton="1"/>
    <filterColumn colId="6578" hiddenButton="1"/>
    <filterColumn colId="6579" hiddenButton="1"/>
    <filterColumn colId="6580" hiddenButton="1"/>
    <filterColumn colId="6581" hiddenButton="1"/>
    <filterColumn colId="6582" hiddenButton="1"/>
    <filterColumn colId="6583" hiddenButton="1"/>
    <filterColumn colId="6584" hiddenButton="1"/>
    <filterColumn colId="6585" hiddenButton="1"/>
    <filterColumn colId="6586" hiddenButton="1"/>
    <filterColumn colId="6587" hiddenButton="1"/>
    <filterColumn colId="6588" hiddenButton="1"/>
    <filterColumn colId="6589" hiddenButton="1"/>
    <filterColumn colId="6590" hiddenButton="1"/>
    <filterColumn colId="6591" hiddenButton="1"/>
    <filterColumn colId="6592" hiddenButton="1"/>
    <filterColumn colId="6593" hiddenButton="1"/>
    <filterColumn colId="6594" hiddenButton="1"/>
    <filterColumn colId="6595" hiddenButton="1"/>
    <filterColumn colId="6596" hiddenButton="1"/>
    <filterColumn colId="6597" hiddenButton="1"/>
    <filterColumn colId="6598" hiddenButton="1"/>
    <filterColumn colId="6599" hiddenButton="1"/>
    <filterColumn colId="6600" hiddenButton="1"/>
    <filterColumn colId="6601" hiddenButton="1"/>
    <filterColumn colId="6602" hiddenButton="1"/>
    <filterColumn colId="6603" hiddenButton="1"/>
    <filterColumn colId="6604" hiddenButton="1"/>
    <filterColumn colId="6605" hiddenButton="1"/>
    <filterColumn colId="6606" hiddenButton="1"/>
    <filterColumn colId="6607" hiddenButton="1"/>
    <filterColumn colId="6608" hiddenButton="1"/>
    <filterColumn colId="6609" hiddenButton="1"/>
    <filterColumn colId="6610" hiddenButton="1"/>
    <filterColumn colId="6611" hiddenButton="1"/>
    <filterColumn colId="6612" hiddenButton="1"/>
    <filterColumn colId="6613" hiddenButton="1"/>
    <filterColumn colId="6614" hiddenButton="1"/>
    <filterColumn colId="6615" hiddenButton="1"/>
    <filterColumn colId="6616" hiddenButton="1"/>
    <filterColumn colId="6617" hiddenButton="1"/>
    <filterColumn colId="6618" hiddenButton="1"/>
    <filterColumn colId="6619" hiddenButton="1"/>
    <filterColumn colId="6620" hiddenButton="1"/>
    <filterColumn colId="6621" hiddenButton="1"/>
    <filterColumn colId="6622" hiddenButton="1"/>
    <filterColumn colId="6623" hiddenButton="1"/>
    <filterColumn colId="6624" hiddenButton="1"/>
    <filterColumn colId="6625" hiddenButton="1"/>
    <filterColumn colId="6626" hiddenButton="1"/>
    <filterColumn colId="6627" hiddenButton="1"/>
    <filterColumn colId="6628" hiddenButton="1"/>
    <filterColumn colId="6629" hiddenButton="1"/>
    <filterColumn colId="6630" hiddenButton="1"/>
    <filterColumn colId="6631" hiddenButton="1"/>
    <filterColumn colId="6632" hiddenButton="1"/>
    <filterColumn colId="6633" hiddenButton="1"/>
    <filterColumn colId="6634" hiddenButton="1"/>
    <filterColumn colId="6635" hiddenButton="1"/>
    <filterColumn colId="6636" hiddenButton="1"/>
    <filterColumn colId="6637" hiddenButton="1"/>
    <filterColumn colId="6638" hiddenButton="1"/>
    <filterColumn colId="6639" hiddenButton="1"/>
    <filterColumn colId="6640" hiddenButton="1"/>
    <filterColumn colId="6641" hiddenButton="1"/>
    <filterColumn colId="6642" hiddenButton="1"/>
    <filterColumn colId="6643" hiddenButton="1"/>
    <filterColumn colId="6644" hiddenButton="1"/>
    <filterColumn colId="6645" hiddenButton="1"/>
    <filterColumn colId="6646" hiddenButton="1"/>
    <filterColumn colId="6647" hiddenButton="1"/>
    <filterColumn colId="6648" hiddenButton="1"/>
    <filterColumn colId="6649" hiddenButton="1"/>
    <filterColumn colId="6650" hiddenButton="1"/>
    <filterColumn colId="6651" hiddenButton="1"/>
    <filterColumn colId="6652" hiddenButton="1"/>
    <filterColumn colId="6653" hiddenButton="1"/>
    <filterColumn colId="6654" hiddenButton="1"/>
    <filterColumn colId="6655" hiddenButton="1"/>
    <filterColumn colId="6656" hiddenButton="1"/>
    <filterColumn colId="6657" hiddenButton="1"/>
    <filterColumn colId="6658" hiddenButton="1"/>
    <filterColumn colId="6659" hiddenButton="1"/>
    <filterColumn colId="6660" hiddenButton="1"/>
    <filterColumn colId="6661" hiddenButton="1"/>
    <filterColumn colId="6662" hiddenButton="1"/>
    <filterColumn colId="6663" hiddenButton="1"/>
    <filterColumn colId="6664" hiddenButton="1"/>
    <filterColumn colId="6665" hiddenButton="1"/>
    <filterColumn colId="6666" hiddenButton="1"/>
    <filterColumn colId="6667" hiddenButton="1"/>
    <filterColumn colId="6668" hiddenButton="1"/>
    <filterColumn colId="6669" hiddenButton="1"/>
    <filterColumn colId="6670" hiddenButton="1"/>
    <filterColumn colId="6671" hiddenButton="1"/>
    <filterColumn colId="6672" hiddenButton="1"/>
    <filterColumn colId="6673" hiddenButton="1"/>
    <filterColumn colId="6674" hiddenButton="1"/>
    <filterColumn colId="6675" hiddenButton="1"/>
    <filterColumn colId="6676" hiddenButton="1"/>
    <filterColumn colId="6677" hiddenButton="1"/>
    <filterColumn colId="6678" hiddenButton="1"/>
    <filterColumn colId="6679" hiddenButton="1"/>
    <filterColumn colId="6680" hiddenButton="1"/>
    <filterColumn colId="6681" hiddenButton="1"/>
    <filterColumn colId="6682" hiddenButton="1"/>
    <filterColumn colId="6683" hiddenButton="1"/>
    <filterColumn colId="6684" hiddenButton="1"/>
    <filterColumn colId="6685" hiddenButton="1"/>
    <filterColumn colId="6686" hiddenButton="1"/>
    <filterColumn colId="6687" hiddenButton="1"/>
    <filterColumn colId="6688" hiddenButton="1"/>
    <filterColumn colId="6689" hiddenButton="1"/>
    <filterColumn colId="6690" hiddenButton="1"/>
    <filterColumn colId="6691" hiddenButton="1"/>
    <filterColumn colId="6692" hiddenButton="1"/>
    <filterColumn colId="6693" hiddenButton="1"/>
    <filterColumn colId="6694" hiddenButton="1"/>
    <filterColumn colId="6695" hiddenButton="1"/>
    <filterColumn colId="6696" hiddenButton="1"/>
    <filterColumn colId="6697" hiddenButton="1"/>
    <filterColumn colId="6698" hiddenButton="1"/>
    <filterColumn colId="6699" hiddenButton="1"/>
    <filterColumn colId="6700" hiddenButton="1"/>
    <filterColumn colId="6701" hiddenButton="1"/>
    <filterColumn colId="6702" hiddenButton="1"/>
    <filterColumn colId="6703" hiddenButton="1"/>
    <filterColumn colId="6704" hiddenButton="1"/>
    <filterColumn colId="6705" hiddenButton="1"/>
    <filterColumn colId="6706" hiddenButton="1"/>
    <filterColumn colId="6707" hiddenButton="1"/>
    <filterColumn colId="6708" hiddenButton="1"/>
    <filterColumn colId="6709" hiddenButton="1"/>
    <filterColumn colId="6710" hiddenButton="1"/>
    <filterColumn colId="6711" hiddenButton="1"/>
    <filterColumn colId="6712" hiddenButton="1"/>
    <filterColumn colId="6713" hiddenButton="1"/>
    <filterColumn colId="6714" hiddenButton="1"/>
    <filterColumn colId="6715" hiddenButton="1"/>
    <filterColumn colId="6716" hiddenButton="1"/>
    <filterColumn colId="6717" hiddenButton="1"/>
    <filterColumn colId="6718" hiddenButton="1"/>
    <filterColumn colId="6719" hiddenButton="1"/>
    <filterColumn colId="6720" hiddenButton="1"/>
    <filterColumn colId="6721" hiddenButton="1"/>
    <filterColumn colId="6722" hiddenButton="1"/>
    <filterColumn colId="6723" hiddenButton="1"/>
    <filterColumn colId="6724" hiddenButton="1"/>
    <filterColumn colId="6725" hiddenButton="1"/>
    <filterColumn colId="6726" hiddenButton="1"/>
    <filterColumn colId="6727" hiddenButton="1"/>
    <filterColumn colId="6728" hiddenButton="1"/>
    <filterColumn colId="6729" hiddenButton="1"/>
    <filterColumn colId="6730" hiddenButton="1"/>
    <filterColumn colId="6731" hiddenButton="1"/>
    <filterColumn colId="6732" hiddenButton="1"/>
    <filterColumn colId="6733" hiddenButton="1"/>
    <filterColumn colId="6734" hiddenButton="1"/>
    <filterColumn colId="6735" hiddenButton="1"/>
    <filterColumn colId="6736" hiddenButton="1"/>
    <filterColumn colId="6737" hiddenButton="1"/>
    <filterColumn colId="6738" hiddenButton="1"/>
    <filterColumn colId="6739" hiddenButton="1"/>
    <filterColumn colId="6740" hiddenButton="1"/>
    <filterColumn colId="6741" hiddenButton="1"/>
    <filterColumn colId="6742" hiddenButton="1"/>
    <filterColumn colId="6743" hiddenButton="1"/>
    <filterColumn colId="6744" hiddenButton="1"/>
    <filterColumn colId="6745" hiddenButton="1"/>
    <filterColumn colId="6746" hiddenButton="1"/>
    <filterColumn colId="6747" hiddenButton="1"/>
    <filterColumn colId="6748" hiddenButton="1"/>
    <filterColumn colId="6749" hiddenButton="1"/>
    <filterColumn colId="6750" hiddenButton="1"/>
    <filterColumn colId="6751" hiddenButton="1"/>
    <filterColumn colId="6752" hiddenButton="1"/>
    <filterColumn colId="6753" hiddenButton="1"/>
    <filterColumn colId="6754" hiddenButton="1"/>
    <filterColumn colId="6755" hiddenButton="1"/>
    <filterColumn colId="6756" hiddenButton="1"/>
    <filterColumn colId="6757" hiddenButton="1"/>
    <filterColumn colId="6758" hiddenButton="1"/>
    <filterColumn colId="6759" hiddenButton="1"/>
    <filterColumn colId="6760" hiddenButton="1"/>
    <filterColumn colId="6761" hiddenButton="1"/>
    <filterColumn colId="6762" hiddenButton="1"/>
    <filterColumn colId="6763" hiddenButton="1"/>
    <filterColumn colId="6764" hiddenButton="1"/>
    <filterColumn colId="6765" hiddenButton="1"/>
    <filterColumn colId="6766" hiddenButton="1"/>
    <filterColumn colId="6767" hiddenButton="1"/>
    <filterColumn colId="6768" hiddenButton="1"/>
    <filterColumn colId="6769" hiddenButton="1"/>
    <filterColumn colId="6770" hiddenButton="1"/>
    <filterColumn colId="6771" hiddenButton="1"/>
    <filterColumn colId="6772" hiddenButton="1"/>
    <filterColumn colId="6773" hiddenButton="1"/>
    <filterColumn colId="6774" hiddenButton="1"/>
    <filterColumn colId="6775" hiddenButton="1"/>
    <filterColumn colId="6776" hiddenButton="1"/>
    <filterColumn colId="6777" hiddenButton="1"/>
    <filterColumn colId="6778" hiddenButton="1"/>
    <filterColumn colId="6779" hiddenButton="1"/>
    <filterColumn colId="6780" hiddenButton="1"/>
    <filterColumn colId="6781" hiddenButton="1"/>
    <filterColumn colId="6782" hiddenButton="1"/>
    <filterColumn colId="6783" hiddenButton="1"/>
    <filterColumn colId="6784" hiddenButton="1"/>
    <filterColumn colId="6785" hiddenButton="1"/>
    <filterColumn colId="6786" hiddenButton="1"/>
    <filterColumn colId="6787" hiddenButton="1"/>
    <filterColumn colId="6788" hiddenButton="1"/>
    <filterColumn colId="6789" hiddenButton="1"/>
    <filterColumn colId="6790" hiddenButton="1"/>
    <filterColumn colId="6791" hiddenButton="1"/>
    <filterColumn colId="6792" hiddenButton="1"/>
    <filterColumn colId="6793" hiddenButton="1"/>
    <filterColumn colId="6794" hiddenButton="1"/>
    <filterColumn colId="6795" hiddenButton="1"/>
    <filterColumn colId="6796" hiddenButton="1"/>
    <filterColumn colId="6797" hiddenButton="1"/>
    <filterColumn colId="6798" hiddenButton="1"/>
    <filterColumn colId="6799" hiddenButton="1"/>
    <filterColumn colId="6800" hiddenButton="1"/>
    <filterColumn colId="6801" hiddenButton="1"/>
    <filterColumn colId="6802" hiddenButton="1"/>
    <filterColumn colId="6803" hiddenButton="1"/>
    <filterColumn colId="6804" hiddenButton="1"/>
    <filterColumn colId="6805" hiddenButton="1"/>
    <filterColumn colId="6806" hiddenButton="1"/>
    <filterColumn colId="6807" hiddenButton="1"/>
    <filterColumn colId="6808" hiddenButton="1"/>
    <filterColumn colId="6809" hiddenButton="1"/>
    <filterColumn colId="6810" hiddenButton="1"/>
    <filterColumn colId="6811" hiddenButton="1"/>
    <filterColumn colId="6812" hiddenButton="1"/>
    <filterColumn colId="6813" hiddenButton="1"/>
    <filterColumn colId="6814" hiddenButton="1"/>
    <filterColumn colId="6815" hiddenButton="1"/>
    <filterColumn colId="6816" hiddenButton="1"/>
    <filterColumn colId="6817" hiddenButton="1"/>
    <filterColumn colId="6818" hiddenButton="1"/>
    <filterColumn colId="6819" hiddenButton="1"/>
    <filterColumn colId="6820" hiddenButton="1"/>
    <filterColumn colId="6821" hiddenButton="1"/>
    <filterColumn colId="6822" hiddenButton="1"/>
    <filterColumn colId="6823" hiddenButton="1"/>
    <filterColumn colId="6824" hiddenButton="1"/>
    <filterColumn colId="6825" hiddenButton="1"/>
    <filterColumn colId="6826" hiddenButton="1"/>
    <filterColumn colId="6827" hiddenButton="1"/>
    <filterColumn colId="6828" hiddenButton="1"/>
    <filterColumn colId="6829" hiddenButton="1"/>
    <filterColumn colId="6830" hiddenButton="1"/>
    <filterColumn colId="6831" hiddenButton="1"/>
    <filterColumn colId="6832" hiddenButton="1"/>
    <filterColumn colId="6833" hiddenButton="1"/>
    <filterColumn colId="6834" hiddenButton="1"/>
    <filterColumn colId="6835" hiddenButton="1"/>
    <filterColumn colId="6836" hiddenButton="1"/>
    <filterColumn colId="6837" hiddenButton="1"/>
    <filterColumn colId="6838" hiddenButton="1"/>
    <filterColumn colId="6839" hiddenButton="1"/>
    <filterColumn colId="6840" hiddenButton="1"/>
    <filterColumn colId="6841" hiddenButton="1"/>
    <filterColumn colId="6842" hiddenButton="1"/>
    <filterColumn colId="6843" hiddenButton="1"/>
    <filterColumn colId="6844" hiddenButton="1"/>
    <filterColumn colId="6845" hiddenButton="1"/>
    <filterColumn colId="6846" hiddenButton="1"/>
    <filterColumn colId="6847" hiddenButton="1"/>
    <filterColumn colId="6848" hiddenButton="1"/>
    <filterColumn colId="6849" hiddenButton="1"/>
    <filterColumn colId="6850" hiddenButton="1"/>
    <filterColumn colId="6851" hiddenButton="1"/>
    <filterColumn colId="6852" hiddenButton="1"/>
    <filterColumn colId="6853" hiddenButton="1"/>
    <filterColumn colId="6854" hiddenButton="1"/>
    <filterColumn colId="6855" hiddenButton="1"/>
    <filterColumn colId="6856" hiddenButton="1"/>
    <filterColumn colId="6857" hiddenButton="1"/>
    <filterColumn colId="6858" hiddenButton="1"/>
    <filterColumn colId="6859" hiddenButton="1"/>
    <filterColumn colId="6860" hiddenButton="1"/>
    <filterColumn colId="6861" hiddenButton="1"/>
    <filterColumn colId="6862" hiddenButton="1"/>
    <filterColumn colId="6863" hiddenButton="1"/>
    <filterColumn colId="6864" hiddenButton="1"/>
    <filterColumn colId="6865" hiddenButton="1"/>
    <filterColumn colId="6866" hiddenButton="1"/>
    <filterColumn colId="6867" hiddenButton="1"/>
    <filterColumn colId="6868" hiddenButton="1"/>
    <filterColumn colId="6869" hiddenButton="1"/>
    <filterColumn colId="6870" hiddenButton="1"/>
    <filterColumn colId="6871" hiddenButton="1"/>
    <filterColumn colId="6872" hiddenButton="1"/>
    <filterColumn colId="6873" hiddenButton="1"/>
    <filterColumn colId="6874" hiddenButton="1"/>
    <filterColumn colId="6875" hiddenButton="1"/>
    <filterColumn colId="6876" hiddenButton="1"/>
    <filterColumn colId="6877" hiddenButton="1"/>
    <filterColumn colId="6878" hiddenButton="1"/>
    <filterColumn colId="6879" hiddenButton="1"/>
    <filterColumn colId="6880" hiddenButton="1"/>
    <filterColumn colId="6881" hiddenButton="1"/>
    <filterColumn colId="6882" hiddenButton="1"/>
    <filterColumn colId="6883" hiddenButton="1"/>
    <filterColumn colId="6884" hiddenButton="1"/>
    <filterColumn colId="6885" hiddenButton="1"/>
    <filterColumn colId="6886" hiddenButton="1"/>
    <filterColumn colId="6887" hiddenButton="1"/>
    <filterColumn colId="6888" hiddenButton="1"/>
    <filterColumn colId="6889" hiddenButton="1"/>
    <filterColumn colId="6890" hiddenButton="1"/>
    <filterColumn colId="6891" hiddenButton="1"/>
    <filterColumn colId="6892" hiddenButton="1"/>
    <filterColumn colId="6893" hiddenButton="1"/>
    <filterColumn colId="6894" hiddenButton="1"/>
    <filterColumn colId="6895" hiddenButton="1"/>
    <filterColumn colId="6896" hiddenButton="1"/>
    <filterColumn colId="6897" hiddenButton="1"/>
    <filterColumn colId="6898" hiddenButton="1"/>
    <filterColumn colId="6899" hiddenButton="1"/>
    <filterColumn colId="6900" hiddenButton="1"/>
    <filterColumn colId="6901" hiddenButton="1"/>
    <filterColumn colId="6902" hiddenButton="1"/>
    <filterColumn colId="6903" hiddenButton="1"/>
    <filterColumn colId="6904" hiddenButton="1"/>
    <filterColumn colId="6905" hiddenButton="1"/>
    <filterColumn colId="6906" hiddenButton="1"/>
    <filterColumn colId="6907" hiddenButton="1"/>
    <filterColumn colId="6908" hiddenButton="1"/>
    <filterColumn colId="6909" hiddenButton="1"/>
    <filterColumn colId="6910" hiddenButton="1"/>
    <filterColumn colId="6911" hiddenButton="1"/>
    <filterColumn colId="6912" hiddenButton="1"/>
    <filterColumn colId="6913" hiddenButton="1"/>
    <filterColumn colId="6914" hiddenButton="1"/>
    <filterColumn colId="6915" hiddenButton="1"/>
    <filterColumn colId="6916" hiddenButton="1"/>
    <filterColumn colId="6917" hiddenButton="1"/>
    <filterColumn colId="6918" hiddenButton="1"/>
    <filterColumn colId="6919" hiddenButton="1"/>
    <filterColumn colId="6920" hiddenButton="1"/>
    <filterColumn colId="6921" hiddenButton="1"/>
    <filterColumn colId="6922" hiddenButton="1"/>
    <filterColumn colId="6923" hiddenButton="1"/>
    <filterColumn colId="6924" hiddenButton="1"/>
    <filterColumn colId="6925" hiddenButton="1"/>
    <filterColumn colId="6926" hiddenButton="1"/>
    <filterColumn colId="6927" hiddenButton="1"/>
    <filterColumn colId="6928" hiddenButton="1"/>
    <filterColumn colId="6929" hiddenButton="1"/>
    <filterColumn colId="6930" hiddenButton="1"/>
    <filterColumn colId="6931" hiddenButton="1"/>
    <filterColumn colId="6932" hiddenButton="1"/>
    <filterColumn colId="6933" hiddenButton="1"/>
    <filterColumn colId="6934" hiddenButton="1"/>
    <filterColumn colId="6935" hiddenButton="1"/>
    <filterColumn colId="6936" hiddenButton="1"/>
    <filterColumn colId="6937" hiddenButton="1"/>
    <filterColumn colId="6938" hiddenButton="1"/>
    <filterColumn colId="6939" hiddenButton="1"/>
    <filterColumn colId="6940" hiddenButton="1"/>
    <filterColumn colId="6941" hiddenButton="1"/>
    <filterColumn colId="6942" hiddenButton="1"/>
    <filterColumn colId="6943" hiddenButton="1"/>
    <filterColumn colId="6944" hiddenButton="1"/>
    <filterColumn colId="6945" hiddenButton="1"/>
    <filterColumn colId="6946" hiddenButton="1"/>
    <filterColumn colId="6947" hiddenButton="1"/>
    <filterColumn colId="6948" hiddenButton="1"/>
    <filterColumn colId="6949" hiddenButton="1"/>
    <filterColumn colId="6950" hiddenButton="1"/>
    <filterColumn colId="6951" hiddenButton="1"/>
    <filterColumn colId="6952" hiddenButton="1"/>
    <filterColumn colId="6953" hiddenButton="1"/>
    <filterColumn colId="6954" hiddenButton="1"/>
    <filterColumn colId="6955" hiddenButton="1"/>
    <filterColumn colId="6956" hiddenButton="1"/>
    <filterColumn colId="6957" hiddenButton="1"/>
    <filterColumn colId="6958" hiddenButton="1"/>
    <filterColumn colId="6959" hiddenButton="1"/>
    <filterColumn colId="6960" hiddenButton="1"/>
    <filterColumn colId="6961" hiddenButton="1"/>
    <filterColumn colId="6962" hiddenButton="1"/>
    <filterColumn colId="6963" hiddenButton="1"/>
    <filterColumn colId="6964" hiddenButton="1"/>
    <filterColumn colId="6965" hiddenButton="1"/>
    <filterColumn colId="6966" hiddenButton="1"/>
    <filterColumn colId="6967" hiddenButton="1"/>
    <filterColumn colId="6968" hiddenButton="1"/>
    <filterColumn colId="6969" hiddenButton="1"/>
    <filterColumn colId="6970" hiddenButton="1"/>
    <filterColumn colId="6971" hiddenButton="1"/>
    <filterColumn colId="6972" hiddenButton="1"/>
    <filterColumn colId="6973" hiddenButton="1"/>
    <filterColumn colId="6974" hiddenButton="1"/>
    <filterColumn colId="6975" hiddenButton="1"/>
    <filterColumn colId="6976" hiddenButton="1"/>
    <filterColumn colId="6977" hiddenButton="1"/>
    <filterColumn colId="6978" hiddenButton="1"/>
    <filterColumn colId="6979" hiddenButton="1"/>
    <filterColumn colId="6980" hiddenButton="1"/>
    <filterColumn colId="6981" hiddenButton="1"/>
    <filterColumn colId="6982" hiddenButton="1"/>
    <filterColumn colId="6983" hiddenButton="1"/>
    <filterColumn colId="6984" hiddenButton="1"/>
    <filterColumn colId="6985" hiddenButton="1"/>
    <filterColumn colId="6986" hiddenButton="1"/>
    <filterColumn colId="6987" hiddenButton="1"/>
    <filterColumn colId="6988" hiddenButton="1"/>
    <filterColumn colId="6989" hiddenButton="1"/>
    <filterColumn colId="6990" hiddenButton="1"/>
    <filterColumn colId="6991" hiddenButton="1"/>
    <filterColumn colId="6992" hiddenButton="1"/>
    <filterColumn colId="6993" hiddenButton="1"/>
    <filterColumn colId="6994" hiddenButton="1"/>
    <filterColumn colId="6995" hiddenButton="1"/>
    <filterColumn colId="6996" hiddenButton="1"/>
    <filterColumn colId="6997" hiddenButton="1"/>
    <filterColumn colId="6998" hiddenButton="1"/>
    <filterColumn colId="6999" hiddenButton="1"/>
    <filterColumn colId="7000" hiddenButton="1"/>
    <filterColumn colId="7001" hiddenButton="1"/>
    <filterColumn colId="7002" hiddenButton="1"/>
    <filterColumn colId="7003" hiddenButton="1"/>
    <filterColumn colId="7004" hiddenButton="1"/>
    <filterColumn colId="7005" hiddenButton="1"/>
    <filterColumn colId="7006" hiddenButton="1"/>
    <filterColumn colId="7007" hiddenButton="1"/>
    <filterColumn colId="7008" hiddenButton="1"/>
    <filterColumn colId="7009" hiddenButton="1"/>
    <filterColumn colId="7010" hiddenButton="1"/>
    <filterColumn colId="7011" hiddenButton="1"/>
    <filterColumn colId="7012" hiddenButton="1"/>
    <filterColumn colId="7013" hiddenButton="1"/>
    <filterColumn colId="7014" hiddenButton="1"/>
    <filterColumn colId="7015" hiddenButton="1"/>
    <filterColumn colId="7016" hiddenButton="1"/>
    <filterColumn colId="7017" hiddenButton="1"/>
    <filterColumn colId="7018" hiddenButton="1"/>
    <filterColumn colId="7019" hiddenButton="1"/>
    <filterColumn colId="7020" hiddenButton="1"/>
    <filterColumn colId="7021" hiddenButton="1"/>
    <filterColumn colId="7022" hiddenButton="1"/>
    <filterColumn colId="7023" hiddenButton="1"/>
    <filterColumn colId="7024" hiddenButton="1"/>
    <filterColumn colId="7025" hiddenButton="1"/>
    <filterColumn colId="7026" hiddenButton="1"/>
    <filterColumn colId="7027" hiddenButton="1"/>
    <filterColumn colId="7028" hiddenButton="1"/>
    <filterColumn colId="7029" hiddenButton="1"/>
    <filterColumn colId="7030" hiddenButton="1"/>
    <filterColumn colId="7031" hiddenButton="1"/>
    <filterColumn colId="7032" hiddenButton="1"/>
    <filterColumn colId="7033" hiddenButton="1"/>
    <filterColumn colId="7034" hiddenButton="1"/>
    <filterColumn colId="7035" hiddenButton="1"/>
    <filterColumn colId="7036" hiddenButton="1"/>
    <filterColumn colId="7037" hiddenButton="1"/>
    <filterColumn colId="7038" hiddenButton="1"/>
    <filterColumn colId="7039" hiddenButton="1"/>
    <filterColumn colId="7040" hiddenButton="1"/>
    <filterColumn colId="7041" hiddenButton="1"/>
    <filterColumn colId="7042" hiddenButton="1"/>
    <filterColumn colId="7043" hiddenButton="1"/>
    <filterColumn colId="7044" hiddenButton="1"/>
    <filterColumn colId="7045" hiddenButton="1"/>
    <filterColumn colId="7046" hiddenButton="1"/>
    <filterColumn colId="7047" hiddenButton="1"/>
    <filterColumn colId="7048" hiddenButton="1"/>
    <filterColumn colId="7049" hiddenButton="1"/>
    <filterColumn colId="7050" hiddenButton="1"/>
    <filterColumn colId="7051" hiddenButton="1"/>
    <filterColumn colId="7052" hiddenButton="1"/>
    <filterColumn colId="7053" hiddenButton="1"/>
    <filterColumn colId="7054" hiddenButton="1"/>
    <filterColumn colId="7055" hiddenButton="1"/>
    <filterColumn colId="7056" hiddenButton="1"/>
    <filterColumn colId="7057" hiddenButton="1"/>
    <filterColumn colId="7058" hiddenButton="1"/>
    <filterColumn colId="7059" hiddenButton="1"/>
    <filterColumn colId="7060" hiddenButton="1"/>
    <filterColumn colId="7061" hiddenButton="1"/>
    <filterColumn colId="7062" hiddenButton="1"/>
    <filterColumn colId="7063" hiddenButton="1"/>
    <filterColumn colId="7064" hiddenButton="1"/>
    <filterColumn colId="7065" hiddenButton="1"/>
    <filterColumn colId="7066" hiddenButton="1"/>
    <filterColumn colId="7067" hiddenButton="1"/>
    <filterColumn colId="7068" hiddenButton="1"/>
    <filterColumn colId="7069" hiddenButton="1"/>
    <filterColumn colId="7070" hiddenButton="1"/>
    <filterColumn colId="7071" hiddenButton="1"/>
    <filterColumn colId="7072" hiddenButton="1"/>
    <filterColumn colId="7073" hiddenButton="1"/>
    <filterColumn colId="7074" hiddenButton="1"/>
    <filterColumn colId="7075" hiddenButton="1"/>
    <filterColumn colId="7076" hiddenButton="1"/>
    <filterColumn colId="7077" hiddenButton="1"/>
    <filterColumn colId="7078" hiddenButton="1"/>
    <filterColumn colId="7079" hiddenButton="1"/>
    <filterColumn colId="7080" hiddenButton="1"/>
    <filterColumn colId="7081" hiddenButton="1"/>
    <filterColumn colId="7082" hiddenButton="1"/>
    <filterColumn colId="7083" hiddenButton="1"/>
    <filterColumn colId="7084" hiddenButton="1"/>
    <filterColumn colId="7085" hiddenButton="1"/>
    <filterColumn colId="7086" hiddenButton="1"/>
    <filterColumn colId="7087" hiddenButton="1"/>
    <filterColumn colId="7088" hiddenButton="1"/>
    <filterColumn colId="7089" hiddenButton="1"/>
    <filterColumn colId="7090" hiddenButton="1"/>
    <filterColumn colId="7091" hiddenButton="1"/>
    <filterColumn colId="7092" hiddenButton="1"/>
    <filterColumn colId="7093" hiddenButton="1"/>
    <filterColumn colId="7094" hiddenButton="1"/>
    <filterColumn colId="7095" hiddenButton="1"/>
    <filterColumn colId="7096" hiddenButton="1"/>
    <filterColumn colId="7097" hiddenButton="1"/>
    <filterColumn colId="7098" hiddenButton="1"/>
    <filterColumn colId="7099" hiddenButton="1"/>
    <filterColumn colId="7100" hiddenButton="1"/>
    <filterColumn colId="7101" hiddenButton="1"/>
    <filterColumn colId="7102" hiddenButton="1"/>
    <filterColumn colId="7103" hiddenButton="1"/>
    <filterColumn colId="7104" hiddenButton="1"/>
    <filterColumn colId="7105" hiddenButton="1"/>
    <filterColumn colId="7106" hiddenButton="1"/>
    <filterColumn colId="7107" hiddenButton="1"/>
    <filterColumn colId="7108" hiddenButton="1"/>
    <filterColumn colId="7109" hiddenButton="1"/>
    <filterColumn colId="7110" hiddenButton="1"/>
    <filterColumn colId="7111" hiddenButton="1"/>
    <filterColumn colId="7112" hiddenButton="1"/>
    <filterColumn colId="7113" hiddenButton="1"/>
    <filterColumn colId="7114" hiddenButton="1"/>
    <filterColumn colId="7115" hiddenButton="1"/>
    <filterColumn colId="7116" hiddenButton="1"/>
    <filterColumn colId="7117" hiddenButton="1"/>
    <filterColumn colId="7118" hiddenButton="1"/>
    <filterColumn colId="7119" hiddenButton="1"/>
    <filterColumn colId="7120" hiddenButton="1"/>
    <filterColumn colId="7121" hiddenButton="1"/>
    <filterColumn colId="7122" hiddenButton="1"/>
    <filterColumn colId="7123" hiddenButton="1"/>
    <filterColumn colId="7124" hiddenButton="1"/>
    <filterColumn colId="7125" hiddenButton="1"/>
    <filterColumn colId="7126" hiddenButton="1"/>
    <filterColumn colId="7127" hiddenButton="1"/>
    <filterColumn colId="7128" hiddenButton="1"/>
    <filterColumn colId="7129" hiddenButton="1"/>
    <filterColumn colId="7130" hiddenButton="1"/>
    <filterColumn colId="7131" hiddenButton="1"/>
    <filterColumn colId="7132" hiddenButton="1"/>
    <filterColumn colId="7133" hiddenButton="1"/>
    <filterColumn colId="7134" hiddenButton="1"/>
    <filterColumn colId="7135" hiddenButton="1"/>
    <filterColumn colId="7136" hiddenButton="1"/>
    <filterColumn colId="7137" hiddenButton="1"/>
    <filterColumn colId="7138" hiddenButton="1"/>
    <filterColumn colId="7139" hiddenButton="1"/>
    <filterColumn colId="7140" hiddenButton="1"/>
    <filterColumn colId="7141" hiddenButton="1"/>
    <filterColumn colId="7142" hiddenButton="1"/>
    <filterColumn colId="7143" hiddenButton="1"/>
    <filterColumn colId="7144" hiddenButton="1"/>
    <filterColumn colId="7145" hiddenButton="1"/>
    <filterColumn colId="7146" hiddenButton="1"/>
    <filterColumn colId="7147" hiddenButton="1"/>
    <filterColumn colId="7148" hiddenButton="1"/>
    <filterColumn colId="7149" hiddenButton="1"/>
    <filterColumn colId="7150" hiddenButton="1"/>
    <filterColumn colId="7151" hiddenButton="1"/>
    <filterColumn colId="7152" hiddenButton="1"/>
    <filterColumn colId="7153" hiddenButton="1"/>
    <filterColumn colId="7154" hiddenButton="1"/>
    <filterColumn colId="7155" hiddenButton="1"/>
    <filterColumn colId="7156" hiddenButton="1"/>
    <filterColumn colId="7157" hiddenButton="1"/>
    <filterColumn colId="7158" hiddenButton="1"/>
    <filterColumn colId="7159" hiddenButton="1"/>
    <filterColumn colId="7160" hiddenButton="1"/>
    <filterColumn colId="7161" hiddenButton="1"/>
    <filterColumn colId="7162" hiddenButton="1"/>
    <filterColumn colId="7163" hiddenButton="1"/>
    <filterColumn colId="7164" hiddenButton="1"/>
    <filterColumn colId="7165" hiddenButton="1"/>
    <filterColumn colId="7166" hiddenButton="1"/>
    <filterColumn colId="7167" hiddenButton="1"/>
    <filterColumn colId="7168" hiddenButton="1"/>
    <filterColumn colId="7169" hiddenButton="1"/>
    <filterColumn colId="7170" hiddenButton="1"/>
    <filterColumn colId="7171" hiddenButton="1"/>
    <filterColumn colId="7172" hiddenButton="1"/>
    <filterColumn colId="7173" hiddenButton="1"/>
    <filterColumn colId="7174" hiddenButton="1"/>
    <filterColumn colId="7175" hiddenButton="1"/>
    <filterColumn colId="7176" hiddenButton="1"/>
    <filterColumn colId="7177" hiddenButton="1"/>
    <filterColumn colId="7178" hiddenButton="1"/>
    <filterColumn colId="7179" hiddenButton="1"/>
    <filterColumn colId="7180" hiddenButton="1"/>
    <filterColumn colId="7181" hiddenButton="1"/>
    <filterColumn colId="7182" hiddenButton="1"/>
    <filterColumn colId="7183" hiddenButton="1"/>
    <filterColumn colId="7184" hiddenButton="1"/>
    <filterColumn colId="7185" hiddenButton="1"/>
    <filterColumn colId="7186" hiddenButton="1"/>
    <filterColumn colId="7187" hiddenButton="1"/>
    <filterColumn colId="7188" hiddenButton="1"/>
    <filterColumn colId="7189" hiddenButton="1"/>
    <filterColumn colId="7190" hiddenButton="1"/>
    <filterColumn colId="7191" hiddenButton="1"/>
    <filterColumn colId="7192" hiddenButton="1"/>
    <filterColumn colId="7193" hiddenButton="1"/>
    <filterColumn colId="7194" hiddenButton="1"/>
    <filterColumn colId="7195" hiddenButton="1"/>
    <filterColumn colId="7196" hiddenButton="1"/>
    <filterColumn colId="7197" hiddenButton="1"/>
    <filterColumn colId="7198" hiddenButton="1"/>
    <filterColumn colId="7199" hiddenButton="1"/>
    <filterColumn colId="7200" hiddenButton="1"/>
    <filterColumn colId="7201" hiddenButton="1"/>
    <filterColumn colId="7202" hiddenButton="1"/>
    <filterColumn colId="7203" hiddenButton="1"/>
    <filterColumn colId="7204" hiddenButton="1"/>
    <filterColumn colId="7205" hiddenButton="1"/>
    <filterColumn colId="7206" hiddenButton="1"/>
    <filterColumn colId="7207" hiddenButton="1"/>
    <filterColumn colId="7208" hiddenButton="1"/>
    <filterColumn colId="7209" hiddenButton="1"/>
    <filterColumn colId="7210" hiddenButton="1"/>
    <filterColumn colId="7211" hiddenButton="1"/>
    <filterColumn colId="7212" hiddenButton="1"/>
    <filterColumn colId="7213" hiddenButton="1"/>
    <filterColumn colId="7214" hiddenButton="1"/>
    <filterColumn colId="7215" hiddenButton="1"/>
    <filterColumn colId="7216" hiddenButton="1"/>
    <filterColumn colId="7217" hiddenButton="1"/>
    <filterColumn colId="7218" hiddenButton="1"/>
    <filterColumn colId="7219" hiddenButton="1"/>
    <filterColumn colId="7220" hiddenButton="1"/>
    <filterColumn colId="7221" hiddenButton="1"/>
    <filterColumn colId="7222" hiddenButton="1"/>
    <filterColumn colId="7223" hiddenButton="1"/>
    <filterColumn colId="7224" hiddenButton="1"/>
    <filterColumn colId="7225" hiddenButton="1"/>
    <filterColumn colId="7226" hiddenButton="1"/>
    <filterColumn colId="7227" hiddenButton="1"/>
    <filterColumn colId="7228" hiddenButton="1"/>
    <filterColumn colId="7229" hiddenButton="1"/>
    <filterColumn colId="7230" hiddenButton="1"/>
    <filterColumn colId="7231" hiddenButton="1"/>
    <filterColumn colId="7232" hiddenButton="1"/>
    <filterColumn colId="7233" hiddenButton="1"/>
    <filterColumn colId="7234" hiddenButton="1"/>
    <filterColumn colId="7235" hiddenButton="1"/>
    <filterColumn colId="7236" hiddenButton="1"/>
    <filterColumn colId="7237" hiddenButton="1"/>
    <filterColumn colId="7238" hiddenButton="1"/>
    <filterColumn colId="7239" hiddenButton="1"/>
    <filterColumn colId="7240" hiddenButton="1"/>
    <filterColumn colId="7241" hiddenButton="1"/>
    <filterColumn colId="7242" hiddenButton="1"/>
    <filterColumn colId="7243" hiddenButton="1"/>
    <filterColumn colId="7244" hiddenButton="1"/>
    <filterColumn colId="7245" hiddenButton="1"/>
    <filterColumn colId="7246" hiddenButton="1"/>
    <filterColumn colId="7247" hiddenButton="1"/>
    <filterColumn colId="7248" hiddenButton="1"/>
    <filterColumn colId="7249" hiddenButton="1"/>
    <filterColumn colId="7250" hiddenButton="1"/>
    <filterColumn colId="7251" hiddenButton="1"/>
    <filterColumn colId="7252" hiddenButton="1"/>
    <filterColumn colId="7253" hiddenButton="1"/>
    <filterColumn colId="7254" hiddenButton="1"/>
    <filterColumn colId="7255" hiddenButton="1"/>
    <filterColumn colId="7256" hiddenButton="1"/>
    <filterColumn colId="7257" hiddenButton="1"/>
    <filterColumn colId="7258" hiddenButton="1"/>
    <filterColumn colId="7259" hiddenButton="1"/>
    <filterColumn colId="7260" hiddenButton="1"/>
    <filterColumn colId="7261" hiddenButton="1"/>
    <filterColumn colId="7262" hiddenButton="1"/>
    <filterColumn colId="7263" hiddenButton="1"/>
    <filterColumn colId="7264" hiddenButton="1"/>
    <filterColumn colId="7265" hiddenButton="1"/>
    <filterColumn colId="7266" hiddenButton="1"/>
    <filterColumn colId="7267" hiddenButton="1"/>
    <filterColumn colId="7268" hiddenButton="1"/>
    <filterColumn colId="7269" hiddenButton="1"/>
    <filterColumn colId="7270" hiddenButton="1"/>
    <filterColumn colId="7271" hiddenButton="1"/>
    <filterColumn colId="7272" hiddenButton="1"/>
    <filterColumn colId="7273" hiddenButton="1"/>
    <filterColumn colId="7274" hiddenButton="1"/>
    <filterColumn colId="7275" hiddenButton="1"/>
    <filterColumn colId="7276" hiddenButton="1"/>
    <filterColumn colId="7277" hiddenButton="1"/>
    <filterColumn colId="7278" hiddenButton="1"/>
    <filterColumn colId="7279" hiddenButton="1"/>
    <filterColumn colId="7280" hiddenButton="1"/>
    <filterColumn colId="7281" hiddenButton="1"/>
    <filterColumn colId="7282" hiddenButton="1"/>
    <filterColumn colId="7283" hiddenButton="1"/>
    <filterColumn colId="7284" hiddenButton="1"/>
    <filterColumn colId="7285" hiddenButton="1"/>
    <filterColumn colId="7286" hiddenButton="1"/>
    <filterColumn colId="7287" hiddenButton="1"/>
    <filterColumn colId="7288" hiddenButton="1"/>
    <filterColumn colId="7289" hiddenButton="1"/>
    <filterColumn colId="7290" hiddenButton="1"/>
    <filterColumn colId="7291" hiddenButton="1"/>
    <filterColumn colId="7292" hiddenButton="1"/>
    <filterColumn colId="7293" hiddenButton="1"/>
    <filterColumn colId="7294" hiddenButton="1"/>
    <filterColumn colId="7295" hiddenButton="1"/>
    <filterColumn colId="7296" hiddenButton="1"/>
    <filterColumn colId="7297" hiddenButton="1"/>
    <filterColumn colId="7298" hiddenButton="1"/>
    <filterColumn colId="7299" hiddenButton="1"/>
    <filterColumn colId="7300" hiddenButton="1"/>
    <filterColumn colId="7301" hiddenButton="1"/>
    <filterColumn colId="7302" hiddenButton="1"/>
    <filterColumn colId="7303" hiddenButton="1"/>
    <filterColumn colId="7304" hiddenButton="1"/>
    <filterColumn colId="7305" hiddenButton="1"/>
    <filterColumn colId="7306" hiddenButton="1"/>
    <filterColumn colId="7307" hiddenButton="1"/>
    <filterColumn colId="7308" hiddenButton="1"/>
    <filterColumn colId="7309" hiddenButton="1"/>
    <filterColumn colId="7310" hiddenButton="1"/>
    <filterColumn colId="7311" hiddenButton="1"/>
    <filterColumn colId="7312" hiddenButton="1"/>
    <filterColumn colId="7313" hiddenButton="1"/>
    <filterColumn colId="7314" hiddenButton="1"/>
    <filterColumn colId="7315" hiddenButton="1"/>
    <filterColumn colId="7316" hiddenButton="1"/>
    <filterColumn colId="7317" hiddenButton="1"/>
    <filterColumn colId="7318" hiddenButton="1"/>
    <filterColumn colId="7319" hiddenButton="1"/>
    <filterColumn colId="7320" hiddenButton="1"/>
    <filterColumn colId="7321" hiddenButton="1"/>
    <filterColumn colId="7322" hiddenButton="1"/>
    <filterColumn colId="7323" hiddenButton="1"/>
    <filterColumn colId="7324" hiddenButton="1"/>
    <filterColumn colId="7325" hiddenButton="1"/>
    <filterColumn colId="7326" hiddenButton="1"/>
    <filterColumn colId="7327" hiddenButton="1"/>
    <filterColumn colId="7328" hiddenButton="1"/>
    <filterColumn colId="7329" hiddenButton="1"/>
    <filterColumn colId="7330" hiddenButton="1"/>
    <filterColumn colId="7331" hiddenButton="1"/>
    <filterColumn colId="7332" hiddenButton="1"/>
    <filterColumn colId="7333" hiddenButton="1"/>
    <filterColumn colId="7334" hiddenButton="1"/>
    <filterColumn colId="7335" hiddenButton="1"/>
    <filterColumn colId="7336" hiddenButton="1"/>
    <filterColumn colId="7337" hiddenButton="1"/>
    <filterColumn colId="7338" hiddenButton="1"/>
    <filterColumn colId="7339" hiddenButton="1"/>
    <filterColumn colId="7340" hiddenButton="1"/>
    <filterColumn colId="7341" hiddenButton="1"/>
    <filterColumn colId="7342" hiddenButton="1"/>
    <filterColumn colId="7343" hiddenButton="1"/>
    <filterColumn colId="7344" hiddenButton="1"/>
    <filterColumn colId="7345" hiddenButton="1"/>
    <filterColumn colId="7346" hiddenButton="1"/>
    <filterColumn colId="7347" hiddenButton="1"/>
    <filterColumn colId="7348" hiddenButton="1"/>
    <filterColumn colId="7349" hiddenButton="1"/>
    <filterColumn colId="7350" hiddenButton="1"/>
    <filterColumn colId="7351" hiddenButton="1"/>
    <filterColumn colId="7352" hiddenButton="1"/>
    <filterColumn colId="7353" hiddenButton="1"/>
    <filterColumn colId="7354" hiddenButton="1"/>
    <filterColumn colId="7355" hiddenButton="1"/>
    <filterColumn colId="7356" hiddenButton="1"/>
    <filterColumn colId="7357" hiddenButton="1"/>
    <filterColumn colId="7358" hiddenButton="1"/>
    <filterColumn colId="7359" hiddenButton="1"/>
    <filterColumn colId="7360" hiddenButton="1"/>
    <filterColumn colId="7361" hiddenButton="1"/>
    <filterColumn colId="7362" hiddenButton="1"/>
    <filterColumn colId="7363" hiddenButton="1"/>
    <filterColumn colId="7364" hiddenButton="1"/>
    <filterColumn colId="7365" hiddenButton="1"/>
    <filterColumn colId="7366" hiddenButton="1"/>
    <filterColumn colId="7367" hiddenButton="1"/>
    <filterColumn colId="7368" hiddenButton="1"/>
    <filterColumn colId="7369" hiddenButton="1"/>
    <filterColumn colId="7370" hiddenButton="1"/>
    <filterColumn colId="7371" hiddenButton="1"/>
    <filterColumn colId="7372" hiddenButton="1"/>
    <filterColumn colId="7373" hiddenButton="1"/>
    <filterColumn colId="7374" hiddenButton="1"/>
    <filterColumn colId="7375" hiddenButton="1"/>
    <filterColumn colId="7376" hiddenButton="1"/>
    <filterColumn colId="7377" hiddenButton="1"/>
    <filterColumn colId="7378" hiddenButton="1"/>
    <filterColumn colId="7379" hiddenButton="1"/>
    <filterColumn colId="7380" hiddenButton="1"/>
    <filterColumn colId="7381" hiddenButton="1"/>
    <filterColumn colId="7382" hiddenButton="1"/>
    <filterColumn colId="7383" hiddenButton="1"/>
    <filterColumn colId="7384" hiddenButton="1"/>
    <filterColumn colId="7385" hiddenButton="1"/>
    <filterColumn colId="7386" hiddenButton="1"/>
    <filterColumn colId="7387" hiddenButton="1"/>
    <filterColumn colId="7388" hiddenButton="1"/>
    <filterColumn colId="7389" hiddenButton="1"/>
    <filterColumn colId="7390" hiddenButton="1"/>
    <filterColumn colId="7391" hiddenButton="1"/>
    <filterColumn colId="7392" hiddenButton="1"/>
    <filterColumn colId="7393" hiddenButton="1"/>
    <filterColumn colId="7394" hiddenButton="1"/>
    <filterColumn colId="7395" hiddenButton="1"/>
    <filterColumn colId="7396" hiddenButton="1"/>
    <filterColumn colId="7397" hiddenButton="1"/>
    <filterColumn colId="7398" hiddenButton="1"/>
    <filterColumn colId="7399" hiddenButton="1"/>
    <filterColumn colId="7400" hiddenButton="1"/>
    <filterColumn colId="7401" hiddenButton="1"/>
    <filterColumn colId="7402" hiddenButton="1"/>
    <filterColumn colId="7403" hiddenButton="1"/>
    <filterColumn colId="7404" hiddenButton="1"/>
    <filterColumn colId="7405" hiddenButton="1"/>
    <filterColumn colId="7406" hiddenButton="1"/>
    <filterColumn colId="7407" hiddenButton="1"/>
    <filterColumn colId="7408" hiddenButton="1"/>
    <filterColumn colId="7409" hiddenButton="1"/>
    <filterColumn colId="7410" hiddenButton="1"/>
    <filterColumn colId="7411" hiddenButton="1"/>
    <filterColumn colId="7412" hiddenButton="1"/>
    <filterColumn colId="7413" hiddenButton="1"/>
    <filterColumn colId="7414" hiddenButton="1"/>
    <filterColumn colId="7415" hiddenButton="1"/>
    <filterColumn colId="7416" hiddenButton="1"/>
    <filterColumn colId="7417" hiddenButton="1"/>
    <filterColumn colId="7418" hiddenButton="1"/>
    <filterColumn colId="7419" hiddenButton="1"/>
    <filterColumn colId="7420" hiddenButton="1"/>
    <filterColumn colId="7421" hiddenButton="1"/>
    <filterColumn colId="7422" hiddenButton="1"/>
    <filterColumn colId="7423" hiddenButton="1"/>
    <filterColumn colId="7424" hiddenButton="1"/>
    <filterColumn colId="7425" hiddenButton="1"/>
    <filterColumn colId="7426" hiddenButton="1"/>
    <filterColumn colId="7427" hiddenButton="1"/>
    <filterColumn colId="7428" hiddenButton="1"/>
    <filterColumn colId="7429" hiddenButton="1"/>
    <filterColumn colId="7430" hiddenButton="1"/>
    <filterColumn colId="7431" hiddenButton="1"/>
    <filterColumn colId="7432" hiddenButton="1"/>
    <filterColumn colId="7433" hiddenButton="1"/>
    <filterColumn colId="7434" hiddenButton="1"/>
    <filterColumn colId="7435" hiddenButton="1"/>
    <filterColumn colId="7436" hiddenButton="1"/>
    <filterColumn colId="7437" hiddenButton="1"/>
    <filterColumn colId="7438" hiddenButton="1"/>
    <filterColumn colId="7439" hiddenButton="1"/>
    <filterColumn colId="7440" hiddenButton="1"/>
    <filterColumn colId="7441" hiddenButton="1"/>
    <filterColumn colId="7442" hiddenButton="1"/>
    <filterColumn colId="7443" hiddenButton="1"/>
    <filterColumn colId="7444" hiddenButton="1"/>
    <filterColumn colId="7445" hiddenButton="1"/>
    <filterColumn colId="7446" hiddenButton="1"/>
    <filterColumn colId="7447" hiddenButton="1"/>
    <filterColumn colId="7448" hiddenButton="1"/>
    <filterColumn colId="7449" hiddenButton="1"/>
    <filterColumn colId="7450" hiddenButton="1"/>
    <filterColumn colId="7451" hiddenButton="1"/>
    <filterColumn colId="7452" hiddenButton="1"/>
    <filterColumn colId="7453" hiddenButton="1"/>
    <filterColumn colId="7454" hiddenButton="1"/>
    <filterColumn colId="7455" hiddenButton="1"/>
    <filterColumn colId="7456" hiddenButton="1"/>
    <filterColumn colId="7457" hiddenButton="1"/>
    <filterColumn colId="7458" hiddenButton="1"/>
    <filterColumn colId="7459" hiddenButton="1"/>
    <filterColumn colId="7460" hiddenButton="1"/>
    <filterColumn colId="7461" hiddenButton="1"/>
    <filterColumn colId="7462" hiddenButton="1"/>
    <filterColumn colId="7463" hiddenButton="1"/>
    <filterColumn colId="7464" hiddenButton="1"/>
    <filterColumn colId="7465" hiddenButton="1"/>
    <filterColumn colId="7466" hiddenButton="1"/>
    <filterColumn colId="7467" hiddenButton="1"/>
    <filterColumn colId="7468" hiddenButton="1"/>
    <filterColumn colId="7469" hiddenButton="1"/>
    <filterColumn colId="7470" hiddenButton="1"/>
    <filterColumn colId="7471" hiddenButton="1"/>
    <filterColumn colId="7472" hiddenButton="1"/>
    <filterColumn colId="7473" hiddenButton="1"/>
    <filterColumn colId="7474" hiddenButton="1"/>
    <filterColumn colId="7475" hiddenButton="1"/>
    <filterColumn colId="7476" hiddenButton="1"/>
    <filterColumn colId="7477" hiddenButton="1"/>
    <filterColumn colId="7478" hiddenButton="1"/>
    <filterColumn colId="7479" hiddenButton="1"/>
    <filterColumn colId="7480" hiddenButton="1"/>
    <filterColumn colId="7481" hiddenButton="1"/>
    <filterColumn colId="7482" hiddenButton="1"/>
    <filterColumn colId="7483" hiddenButton="1"/>
    <filterColumn colId="7484" hiddenButton="1"/>
    <filterColumn colId="7485" hiddenButton="1"/>
    <filterColumn colId="7486" hiddenButton="1"/>
    <filterColumn colId="7487" hiddenButton="1"/>
    <filterColumn colId="7488" hiddenButton="1"/>
    <filterColumn colId="7489" hiddenButton="1"/>
    <filterColumn colId="7490" hiddenButton="1"/>
    <filterColumn colId="7491" hiddenButton="1"/>
    <filterColumn colId="7492" hiddenButton="1"/>
    <filterColumn colId="7493" hiddenButton="1"/>
    <filterColumn colId="7494" hiddenButton="1"/>
    <filterColumn colId="7495" hiddenButton="1"/>
    <filterColumn colId="7496" hiddenButton="1"/>
    <filterColumn colId="7497" hiddenButton="1"/>
    <filterColumn colId="7498" hiddenButton="1"/>
    <filterColumn colId="7499" hiddenButton="1"/>
    <filterColumn colId="7500" hiddenButton="1"/>
    <filterColumn colId="7501" hiddenButton="1"/>
    <filterColumn colId="7502" hiddenButton="1"/>
    <filterColumn colId="7503" hiddenButton="1"/>
    <filterColumn colId="7504" hiddenButton="1"/>
    <filterColumn colId="7505" hiddenButton="1"/>
    <filterColumn colId="7506" hiddenButton="1"/>
    <filterColumn colId="7507" hiddenButton="1"/>
    <filterColumn colId="7508" hiddenButton="1"/>
    <filterColumn colId="7509" hiddenButton="1"/>
    <filterColumn colId="7510" hiddenButton="1"/>
    <filterColumn colId="7511" hiddenButton="1"/>
    <filterColumn colId="7512" hiddenButton="1"/>
    <filterColumn colId="7513" hiddenButton="1"/>
    <filterColumn colId="7514" hiddenButton="1"/>
    <filterColumn colId="7515" hiddenButton="1"/>
    <filterColumn colId="7516" hiddenButton="1"/>
    <filterColumn colId="7517" hiddenButton="1"/>
    <filterColumn colId="7518" hiddenButton="1"/>
    <filterColumn colId="7519" hiddenButton="1"/>
    <filterColumn colId="7520" hiddenButton="1"/>
    <filterColumn colId="7521" hiddenButton="1"/>
    <filterColumn colId="7522" hiddenButton="1"/>
    <filterColumn colId="7523" hiddenButton="1"/>
    <filterColumn colId="7524" hiddenButton="1"/>
    <filterColumn colId="7525" hiddenButton="1"/>
    <filterColumn colId="7526" hiddenButton="1"/>
    <filterColumn colId="7527" hiddenButton="1"/>
    <filterColumn colId="7528" hiddenButton="1"/>
    <filterColumn colId="7529" hiddenButton="1"/>
    <filterColumn colId="7530" hiddenButton="1"/>
    <filterColumn colId="7531" hiddenButton="1"/>
    <filterColumn colId="7532" hiddenButton="1"/>
    <filterColumn colId="7533" hiddenButton="1"/>
    <filterColumn colId="7534" hiddenButton="1"/>
    <filterColumn colId="7535" hiddenButton="1"/>
    <filterColumn colId="7536" hiddenButton="1"/>
    <filterColumn colId="7537" hiddenButton="1"/>
    <filterColumn colId="7538" hiddenButton="1"/>
    <filterColumn colId="7539" hiddenButton="1"/>
    <filterColumn colId="7540" hiddenButton="1"/>
    <filterColumn colId="7541" hiddenButton="1"/>
    <filterColumn colId="7542" hiddenButton="1"/>
    <filterColumn colId="7543" hiddenButton="1"/>
    <filterColumn colId="7544" hiddenButton="1"/>
    <filterColumn colId="7545" hiddenButton="1"/>
    <filterColumn colId="7546" hiddenButton="1"/>
    <filterColumn colId="7547" hiddenButton="1"/>
    <filterColumn colId="7548" hiddenButton="1"/>
    <filterColumn colId="7549" hiddenButton="1"/>
    <filterColumn colId="7550" hiddenButton="1"/>
    <filterColumn colId="7551" hiddenButton="1"/>
    <filterColumn colId="7552" hiddenButton="1"/>
    <filterColumn colId="7553" hiddenButton="1"/>
    <filterColumn colId="7554" hiddenButton="1"/>
    <filterColumn colId="7555" hiddenButton="1"/>
    <filterColumn colId="7556" hiddenButton="1"/>
    <filterColumn colId="7557" hiddenButton="1"/>
    <filterColumn colId="7558" hiddenButton="1"/>
    <filterColumn colId="7559" hiddenButton="1"/>
    <filterColumn colId="7560" hiddenButton="1"/>
    <filterColumn colId="7561" hiddenButton="1"/>
    <filterColumn colId="7562" hiddenButton="1"/>
    <filterColumn colId="7563" hiddenButton="1"/>
    <filterColumn colId="7564" hiddenButton="1"/>
    <filterColumn colId="7565" hiddenButton="1"/>
    <filterColumn colId="7566" hiddenButton="1"/>
    <filterColumn colId="7567" hiddenButton="1"/>
    <filterColumn colId="7568" hiddenButton="1"/>
    <filterColumn colId="7569" hiddenButton="1"/>
    <filterColumn colId="7570" hiddenButton="1"/>
    <filterColumn colId="7571" hiddenButton="1"/>
    <filterColumn colId="7572" hiddenButton="1"/>
    <filterColumn colId="7573" hiddenButton="1"/>
    <filterColumn colId="7574" hiddenButton="1"/>
    <filterColumn colId="7575" hiddenButton="1"/>
    <filterColumn colId="7576" hiddenButton="1"/>
    <filterColumn colId="7577" hiddenButton="1"/>
    <filterColumn colId="7578" hiddenButton="1"/>
    <filterColumn colId="7579" hiddenButton="1"/>
    <filterColumn colId="7580" hiddenButton="1"/>
    <filterColumn colId="7581" hiddenButton="1"/>
    <filterColumn colId="7582" hiddenButton="1"/>
    <filterColumn colId="7583" hiddenButton="1"/>
    <filterColumn colId="7584" hiddenButton="1"/>
    <filterColumn colId="7585" hiddenButton="1"/>
    <filterColumn colId="7586" hiddenButton="1"/>
    <filterColumn colId="7587" hiddenButton="1"/>
    <filterColumn colId="7588" hiddenButton="1"/>
    <filterColumn colId="7589" hiddenButton="1"/>
    <filterColumn colId="7590" hiddenButton="1"/>
    <filterColumn colId="7591" hiddenButton="1"/>
    <filterColumn colId="7592" hiddenButton="1"/>
    <filterColumn colId="7593" hiddenButton="1"/>
    <filterColumn colId="7594" hiddenButton="1"/>
    <filterColumn colId="7595" hiddenButton="1"/>
    <filterColumn colId="7596" hiddenButton="1"/>
    <filterColumn colId="7597" hiddenButton="1"/>
    <filterColumn colId="7598" hiddenButton="1"/>
    <filterColumn colId="7599" hiddenButton="1"/>
    <filterColumn colId="7600" hiddenButton="1"/>
    <filterColumn colId="7601" hiddenButton="1"/>
    <filterColumn colId="7602" hiddenButton="1"/>
    <filterColumn colId="7603" hiddenButton="1"/>
    <filterColumn colId="7604" hiddenButton="1"/>
    <filterColumn colId="7605" hiddenButton="1"/>
    <filterColumn colId="7606" hiddenButton="1"/>
    <filterColumn colId="7607" hiddenButton="1"/>
    <filterColumn colId="7608" hiddenButton="1"/>
    <filterColumn colId="7609" hiddenButton="1"/>
    <filterColumn colId="7610" hiddenButton="1"/>
    <filterColumn colId="7611" hiddenButton="1"/>
    <filterColumn colId="7612" hiddenButton="1"/>
    <filterColumn colId="7613" hiddenButton="1"/>
    <filterColumn colId="7614" hiddenButton="1"/>
    <filterColumn colId="7615" hiddenButton="1"/>
    <filterColumn colId="7616" hiddenButton="1"/>
    <filterColumn colId="7617" hiddenButton="1"/>
    <filterColumn colId="7618" hiddenButton="1"/>
    <filterColumn colId="7619" hiddenButton="1"/>
    <filterColumn colId="7620" hiddenButton="1"/>
    <filterColumn colId="7621" hiddenButton="1"/>
    <filterColumn colId="7622" hiddenButton="1"/>
    <filterColumn colId="7623" hiddenButton="1"/>
    <filterColumn colId="7624" hiddenButton="1"/>
    <filterColumn colId="7625" hiddenButton="1"/>
    <filterColumn colId="7626" hiddenButton="1"/>
    <filterColumn colId="7627" hiddenButton="1"/>
    <filterColumn colId="7628" hiddenButton="1"/>
    <filterColumn colId="7629" hiddenButton="1"/>
    <filterColumn colId="7630" hiddenButton="1"/>
    <filterColumn colId="7631" hiddenButton="1"/>
    <filterColumn colId="7632" hiddenButton="1"/>
    <filterColumn colId="7633" hiddenButton="1"/>
    <filterColumn colId="7634" hiddenButton="1"/>
    <filterColumn colId="7635" hiddenButton="1"/>
    <filterColumn colId="7636" hiddenButton="1"/>
    <filterColumn colId="7637" hiddenButton="1"/>
    <filterColumn colId="7638" hiddenButton="1"/>
    <filterColumn colId="7639" hiddenButton="1"/>
    <filterColumn colId="7640" hiddenButton="1"/>
    <filterColumn colId="7641" hiddenButton="1"/>
    <filterColumn colId="7642" hiddenButton="1"/>
    <filterColumn colId="7643" hiddenButton="1"/>
    <filterColumn colId="7644" hiddenButton="1"/>
    <filterColumn colId="7645" hiddenButton="1"/>
    <filterColumn colId="7646" hiddenButton="1"/>
    <filterColumn colId="7647" hiddenButton="1"/>
    <filterColumn colId="7648" hiddenButton="1"/>
    <filterColumn colId="7649" hiddenButton="1"/>
    <filterColumn colId="7650" hiddenButton="1"/>
    <filterColumn colId="7651" hiddenButton="1"/>
    <filterColumn colId="7652" hiddenButton="1"/>
    <filterColumn colId="7653" hiddenButton="1"/>
    <filterColumn colId="7654" hiddenButton="1"/>
    <filterColumn colId="7655" hiddenButton="1"/>
    <filterColumn colId="7656" hiddenButton="1"/>
    <filterColumn colId="7657" hiddenButton="1"/>
    <filterColumn colId="7658" hiddenButton="1"/>
    <filterColumn colId="7659" hiddenButton="1"/>
    <filterColumn colId="7660" hiddenButton="1"/>
    <filterColumn colId="7661" hiddenButton="1"/>
    <filterColumn colId="7662" hiddenButton="1"/>
    <filterColumn colId="7663" hiddenButton="1"/>
    <filterColumn colId="7664" hiddenButton="1"/>
    <filterColumn colId="7665" hiddenButton="1"/>
    <filterColumn colId="7666" hiddenButton="1"/>
    <filterColumn colId="7667" hiddenButton="1"/>
    <filterColumn colId="7668" hiddenButton="1"/>
    <filterColumn colId="7669" hiddenButton="1"/>
    <filterColumn colId="7670" hiddenButton="1"/>
    <filterColumn colId="7671" hiddenButton="1"/>
    <filterColumn colId="7672" hiddenButton="1"/>
    <filterColumn colId="7673" hiddenButton="1"/>
    <filterColumn colId="7674" hiddenButton="1"/>
    <filterColumn colId="7675" hiddenButton="1"/>
    <filterColumn colId="7676" hiddenButton="1"/>
    <filterColumn colId="7677" hiddenButton="1"/>
    <filterColumn colId="7678" hiddenButton="1"/>
    <filterColumn colId="7679" hiddenButton="1"/>
    <filterColumn colId="7680" hiddenButton="1"/>
    <filterColumn colId="7681" hiddenButton="1"/>
    <filterColumn colId="7682" hiddenButton="1"/>
    <filterColumn colId="7683" hiddenButton="1"/>
    <filterColumn colId="7684" hiddenButton="1"/>
    <filterColumn colId="7685" hiddenButton="1"/>
    <filterColumn colId="7686" hiddenButton="1"/>
    <filterColumn colId="7687" hiddenButton="1"/>
    <filterColumn colId="7688" hiddenButton="1"/>
    <filterColumn colId="7689" hiddenButton="1"/>
    <filterColumn colId="7690" hiddenButton="1"/>
    <filterColumn colId="7691" hiddenButton="1"/>
    <filterColumn colId="7692" hiddenButton="1"/>
    <filterColumn colId="7693" hiddenButton="1"/>
    <filterColumn colId="7694" hiddenButton="1"/>
    <filterColumn colId="7695" hiddenButton="1"/>
    <filterColumn colId="7696" hiddenButton="1"/>
    <filterColumn colId="7697" hiddenButton="1"/>
    <filterColumn colId="7698" hiddenButton="1"/>
    <filterColumn colId="7699" hiddenButton="1"/>
    <filterColumn colId="7700" hiddenButton="1"/>
    <filterColumn colId="7701" hiddenButton="1"/>
    <filterColumn colId="7702" hiddenButton="1"/>
    <filterColumn colId="7703" hiddenButton="1"/>
    <filterColumn colId="7704" hiddenButton="1"/>
    <filterColumn colId="7705" hiddenButton="1"/>
    <filterColumn colId="7706" hiddenButton="1"/>
    <filterColumn colId="7707" hiddenButton="1"/>
    <filterColumn colId="7708" hiddenButton="1"/>
    <filterColumn colId="7709" hiddenButton="1"/>
    <filterColumn colId="7710" hiddenButton="1"/>
    <filterColumn colId="7711" hiddenButton="1"/>
    <filterColumn colId="7712" hiddenButton="1"/>
    <filterColumn colId="7713" hiddenButton="1"/>
    <filterColumn colId="7714" hiddenButton="1"/>
    <filterColumn colId="7715" hiddenButton="1"/>
    <filterColumn colId="7716" hiddenButton="1"/>
    <filterColumn colId="7717" hiddenButton="1"/>
    <filterColumn colId="7718" hiddenButton="1"/>
    <filterColumn colId="7719" hiddenButton="1"/>
    <filterColumn colId="7720" hiddenButton="1"/>
    <filterColumn colId="7721" hiddenButton="1"/>
    <filterColumn colId="7722" hiddenButton="1"/>
    <filterColumn colId="7723" hiddenButton="1"/>
    <filterColumn colId="7724" hiddenButton="1"/>
    <filterColumn colId="7725" hiddenButton="1"/>
    <filterColumn colId="7726" hiddenButton="1"/>
    <filterColumn colId="7727" hiddenButton="1"/>
    <filterColumn colId="7728" hiddenButton="1"/>
    <filterColumn colId="7729" hiddenButton="1"/>
    <filterColumn colId="7730" hiddenButton="1"/>
    <filterColumn colId="7731" hiddenButton="1"/>
    <filterColumn colId="7732" hiddenButton="1"/>
    <filterColumn colId="7733" hiddenButton="1"/>
    <filterColumn colId="7734" hiddenButton="1"/>
    <filterColumn colId="7735" hiddenButton="1"/>
    <filterColumn colId="7736" hiddenButton="1"/>
    <filterColumn colId="7737" hiddenButton="1"/>
    <filterColumn colId="7738" hiddenButton="1"/>
    <filterColumn colId="7739" hiddenButton="1"/>
    <filterColumn colId="7740" hiddenButton="1"/>
    <filterColumn colId="7741" hiddenButton="1"/>
    <filterColumn colId="7742" hiddenButton="1"/>
    <filterColumn colId="7743" hiddenButton="1"/>
    <filterColumn colId="7744" hiddenButton="1"/>
    <filterColumn colId="7745" hiddenButton="1"/>
    <filterColumn colId="7746" hiddenButton="1"/>
    <filterColumn colId="7747" hiddenButton="1"/>
    <filterColumn colId="7748" hiddenButton="1"/>
    <filterColumn colId="7749" hiddenButton="1"/>
    <filterColumn colId="7750" hiddenButton="1"/>
    <filterColumn colId="7751" hiddenButton="1"/>
    <filterColumn colId="7752" hiddenButton="1"/>
    <filterColumn colId="7753" hiddenButton="1"/>
    <filterColumn colId="7754" hiddenButton="1"/>
    <filterColumn colId="7755" hiddenButton="1"/>
    <filterColumn colId="7756" hiddenButton="1"/>
    <filterColumn colId="7757" hiddenButton="1"/>
    <filterColumn colId="7758" hiddenButton="1"/>
    <filterColumn colId="7759" hiddenButton="1"/>
    <filterColumn colId="7760" hiddenButton="1"/>
    <filterColumn colId="7761" hiddenButton="1"/>
    <filterColumn colId="7762" hiddenButton="1"/>
    <filterColumn colId="7763" hiddenButton="1"/>
    <filterColumn colId="7764" hiddenButton="1"/>
    <filterColumn colId="7765" hiddenButton="1"/>
    <filterColumn colId="7766" hiddenButton="1"/>
    <filterColumn colId="7767" hiddenButton="1"/>
    <filterColumn colId="7768" hiddenButton="1"/>
    <filterColumn colId="7769" hiddenButton="1"/>
    <filterColumn colId="7770" hiddenButton="1"/>
    <filterColumn colId="7771" hiddenButton="1"/>
    <filterColumn colId="7772" hiddenButton="1"/>
    <filterColumn colId="7773" hiddenButton="1"/>
    <filterColumn colId="7774" hiddenButton="1"/>
    <filterColumn colId="7775" hiddenButton="1"/>
    <filterColumn colId="7776" hiddenButton="1"/>
    <filterColumn colId="7777" hiddenButton="1"/>
    <filterColumn colId="7778" hiddenButton="1"/>
    <filterColumn colId="7779" hiddenButton="1"/>
    <filterColumn colId="7780" hiddenButton="1"/>
    <filterColumn colId="7781" hiddenButton="1"/>
    <filterColumn colId="7782" hiddenButton="1"/>
    <filterColumn colId="7783" hiddenButton="1"/>
    <filterColumn colId="7784" hiddenButton="1"/>
    <filterColumn colId="7785" hiddenButton="1"/>
    <filterColumn colId="7786" hiddenButton="1"/>
    <filterColumn colId="7787" hiddenButton="1"/>
    <filterColumn colId="7788" hiddenButton="1"/>
    <filterColumn colId="7789" hiddenButton="1"/>
    <filterColumn colId="7790" hiddenButton="1"/>
    <filterColumn colId="7791" hiddenButton="1"/>
    <filterColumn colId="7792" hiddenButton="1"/>
    <filterColumn colId="7793" hiddenButton="1"/>
    <filterColumn colId="7794" hiddenButton="1"/>
    <filterColumn colId="7795" hiddenButton="1"/>
    <filterColumn colId="7796" hiddenButton="1"/>
    <filterColumn colId="7797" hiddenButton="1"/>
    <filterColumn colId="7798" hiddenButton="1"/>
    <filterColumn colId="7799" hiddenButton="1"/>
    <filterColumn colId="7800" hiddenButton="1"/>
    <filterColumn colId="7801" hiddenButton="1"/>
    <filterColumn colId="7802" hiddenButton="1"/>
    <filterColumn colId="7803" hiddenButton="1"/>
    <filterColumn colId="7804" hiddenButton="1"/>
    <filterColumn colId="7805" hiddenButton="1"/>
    <filterColumn colId="7806" hiddenButton="1"/>
    <filterColumn colId="7807" hiddenButton="1"/>
    <filterColumn colId="7808" hiddenButton="1"/>
    <filterColumn colId="7809" hiddenButton="1"/>
    <filterColumn colId="7810" hiddenButton="1"/>
    <filterColumn colId="7811" hiddenButton="1"/>
    <filterColumn colId="7812" hiddenButton="1"/>
    <filterColumn colId="7813" hiddenButton="1"/>
    <filterColumn colId="7814" hiddenButton="1"/>
    <filterColumn colId="7815" hiddenButton="1"/>
    <filterColumn colId="7816" hiddenButton="1"/>
    <filterColumn colId="7817" hiddenButton="1"/>
    <filterColumn colId="7818" hiddenButton="1"/>
    <filterColumn colId="7819" hiddenButton="1"/>
    <filterColumn colId="7820" hiddenButton="1"/>
    <filterColumn colId="7821" hiddenButton="1"/>
    <filterColumn colId="7822" hiddenButton="1"/>
    <filterColumn colId="7823" hiddenButton="1"/>
    <filterColumn colId="7824" hiddenButton="1"/>
    <filterColumn colId="7825" hiddenButton="1"/>
    <filterColumn colId="7826" hiddenButton="1"/>
    <filterColumn colId="7827" hiddenButton="1"/>
    <filterColumn colId="7828" hiddenButton="1"/>
    <filterColumn colId="7829" hiddenButton="1"/>
    <filterColumn colId="7830" hiddenButton="1"/>
    <filterColumn colId="7831" hiddenButton="1"/>
    <filterColumn colId="7832" hiddenButton="1"/>
    <filterColumn colId="7833" hiddenButton="1"/>
    <filterColumn colId="7834" hiddenButton="1"/>
    <filterColumn colId="7835" hiddenButton="1"/>
    <filterColumn colId="7836" hiddenButton="1"/>
    <filterColumn colId="7837" hiddenButton="1"/>
    <filterColumn colId="7838" hiddenButton="1"/>
    <filterColumn colId="7839" hiddenButton="1"/>
    <filterColumn colId="7840" hiddenButton="1"/>
    <filterColumn colId="7841" hiddenButton="1"/>
    <filterColumn colId="7842" hiddenButton="1"/>
    <filterColumn colId="7843" hiddenButton="1"/>
    <filterColumn colId="7844" hiddenButton="1"/>
    <filterColumn colId="7845" hiddenButton="1"/>
    <filterColumn colId="7846" hiddenButton="1"/>
    <filterColumn colId="7847" hiddenButton="1"/>
    <filterColumn colId="7848" hiddenButton="1"/>
    <filterColumn colId="7849" hiddenButton="1"/>
    <filterColumn colId="7850" hiddenButton="1"/>
    <filterColumn colId="7851" hiddenButton="1"/>
    <filterColumn colId="7852" hiddenButton="1"/>
    <filterColumn colId="7853" hiddenButton="1"/>
    <filterColumn colId="7854" hiddenButton="1"/>
    <filterColumn colId="7855" hiddenButton="1"/>
    <filterColumn colId="7856" hiddenButton="1"/>
    <filterColumn colId="7857" hiddenButton="1"/>
    <filterColumn colId="7858" hiddenButton="1"/>
    <filterColumn colId="7859" hiddenButton="1"/>
    <filterColumn colId="7860" hiddenButton="1"/>
    <filterColumn colId="7861" hiddenButton="1"/>
    <filterColumn colId="7862" hiddenButton="1"/>
    <filterColumn colId="7863" hiddenButton="1"/>
    <filterColumn colId="7864" hiddenButton="1"/>
    <filterColumn colId="7865" hiddenButton="1"/>
    <filterColumn colId="7866" hiddenButton="1"/>
    <filterColumn colId="7867" hiddenButton="1"/>
    <filterColumn colId="7868" hiddenButton="1"/>
    <filterColumn colId="7869" hiddenButton="1"/>
    <filterColumn colId="7870" hiddenButton="1"/>
    <filterColumn colId="7871" hiddenButton="1"/>
    <filterColumn colId="7872" hiddenButton="1"/>
    <filterColumn colId="7873" hiddenButton="1"/>
    <filterColumn colId="7874" hiddenButton="1"/>
    <filterColumn colId="7875" hiddenButton="1"/>
    <filterColumn colId="7876" hiddenButton="1"/>
    <filterColumn colId="7877" hiddenButton="1"/>
    <filterColumn colId="7878" hiddenButton="1"/>
    <filterColumn colId="7879" hiddenButton="1"/>
    <filterColumn colId="7880" hiddenButton="1"/>
    <filterColumn colId="7881" hiddenButton="1"/>
    <filterColumn colId="7882" hiddenButton="1"/>
    <filterColumn colId="7883" hiddenButton="1"/>
    <filterColumn colId="7884" hiddenButton="1"/>
    <filterColumn colId="7885" hiddenButton="1"/>
    <filterColumn colId="7886" hiddenButton="1"/>
    <filterColumn colId="7887" hiddenButton="1"/>
    <filterColumn colId="7888" hiddenButton="1"/>
    <filterColumn colId="7889" hiddenButton="1"/>
    <filterColumn colId="7890" hiddenButton="1"/>
    <filterColumn colId="7891" hiddenButton="1"/>
    <filterColumn colId="7892" hiddenButton="1"/>
    <filterColumn colId="7893" hiddenButton="1"/>
    <filterColumn colId="7894" hiddenButton="1"/>
    <filterColumn colId="7895" hiddenButton="1"/>
    <filterColumn colId="7896" hiddenButton="1"/>
    <filterColumn colId="7897" hiddenButton="1"/>
    <filterColumn colId="7898" hiddenButton="1"/>
    <filterColumn colId="7899" hiddenButton="1"/>
    <filterColumn colId="7900" hiddenButton="1"/>
    <filterColumn colId="7901" hiddenButton="1"/>
    <filterColumn colId="7902" hiddenButton="1"/>
    <filterColumn colId="7903" hiddenButton="1"/>
    <filterColumn colId="7904" hiddenButton="1"/>
    <filterColumn colId="7905" hiddenButton="1"/>
    <filterColumn colId="7906" hiddenButton="1"/>
    <filterColumn colId="7907" hiddenButton="1"/>
    <filterColumn colId="7908" hiddenButton="1"/>
    <filterColumn colId="7909" hiddenButton="1"/>
    <filterColumn colId="7910" hiddenButton="1"/>
    <filterColumn colId="7911" hiddenButton="1"/>
    <filterColumn colId="7912" hiddenButton="1"/>
    <filterColumn colId="7913" hiddenButton="1"/>
    <filterColumn colId="7914" hiddenButton="1"/>
    <filterColumn colId="7915" hiddenButton="1"/>
    <filterColumn colId="7916" hiddenButton="1"/>
    <filterColumn colId="7917" hiddenButton="1"/>
    <filterColumn colId="7918" hiddenButton="1"/>
    <filterColumn colId="7919" hiddenButton="1"/>
    <filterColumn colId="7920" hiddenButton="1"/>
    <filterColumn colId="7921" hiddenButton="1"/>
    <filterColumn colId="7922" hiddenButton="1"/>
    <filterColumn colId="7923" hiddenButton="1"/>
    <filterColumn colId="7924" hiddenButton="1"/>
    <filterColumn colId="7925" hiddenButton="1"/>
    <filterColumn colId="7926" hiddenButton="1"/>
    <filterColumn colId="7927" hiddenButton="1"/>
    <filterColumn colId="7928" hiddenButton="1"/>
    <filterColumn colId="7929" hiddenButton="1"/>
    <filterColumn colId="7930" hiddenButton="1"/>
    <filterColumn colId="7931" hiddenButton="1"/>
    <filterColumn colId="7932" hiddenButton="1"/>
    <filterColumn colId="7933" hiddenButton="1"/>
    <filterColumn colId="7934" hiddenButton="1"/>
    <filterColumn colId="7935" hiddenButton="1"/>
    <filterColumn colId="7936" hiddenButton="1"/>
    <filterColumn colId="7937" hiddenButton="1"/>
    <filterColumn colId="7938" hiddenButton="1"/>
    <filterColumn colId="7939" hiddenButton="1"/>
    <filterColumn colId="7940" hiddenButton="1"/>
    <filterColumn colId="7941" hiddenButton="1"/>
    <filterColumn colId="7942" hiddenButton="1"/>
    <filterColumn colId="7943" hiddenButton="1"/>
    <filterColumn colId="7944" hiddenButton="1"/>
    <filterColumn colId="7945" hiddenButton="1"/>
    <filterColumn colId="7946" hiddenButton="1"/>
    <filterColumn colId="7947" hiddenButton="1"/>
    <filterColumn colId="7948" hiddenButton="1"/>
    <filterColumn colId="7949" hiddenButton="1"/>
    <filterColumn colId="7950" hiddenButton="1"/>
    <filterColumn colId="7951" hiddenButton="1"/>
    <filterColumn colId="7952" hiddenButton="1"/>
    <filterColumn colId="7953" hiddenButton="1"/>
    <filterColumn colId="7954" hiddenButton="1"/>
    <filterColumn colId="7955" hiddenButton="1"/>
    <filterColumn colId="7956" hiddenButton="1"/>
    <filterColumn colId="7957" hiddenButton="1"/>
    <filterColumn colId="7958" hiddenButton="1"/>
    <filterColumn colId="7959" hiddenButton="1"/>
    <filterColumn colId="7960" hiddenButton="1"/>
    <filterColumn colId="7961" hiddenButton="1"/>
    <filterColumn colId="7962" hiddenButton="1"/>
    <filterColumn colId="7963" hiddenButton="1"/>
    <filterColumn colId="7964" hiddenButton="1"/>
    <filterColumn colId="7965" hiddenButton="1"/>
    <filterColumn colId="7966" hiddenButton="1"/>
    <filterColumn colId="7967" hiddenButton="1"/>
    <filterColumn colId="7968" hiddenButton="1"/>
    <filterColumn colId="7969" hiddenButton="1"/>
    <filterColumn colId="7970" hiddenButton="1"/>
    <filterColumn colId="7971" hiddenButton="1"/>
    <filterColumn colId="7972" hiddenButton="1"/>
    <filterColumn colId="7973" hiddenButton="1"/>
    <filterColumn colId="7974" hiddenButton="1"/>
    <filterColumn colId="7975" hiddenButton="1"/>
    <filterColumn colId="7976" hiddenButton="1"/>
    <filterColumn colId="7977" hiddenButton="1"/>
    <filterColumn colId="7978" hiddenButton="1"/>
    <filterColumn colId="7979" hiddenButton="1"/>
    <filterColumn colId="7980" hiddenButton="1"/>
    <filterColumn colId="7981" hiddenButton="1"/>
    <filterColumn colId="7982" hiddenButton="1"/>
    <filterColumn colId="7983" hiddenButton="1"/>
    <filterColumn colId="7984" hiddenButton="1"/>
    <filterColumn colId="7985" hiddenButton="1"/>
    <filterColumn colId="7986" hiddenButton="1"/>
    <filterColumn colId="7987" hiddenButton="1"/>
    <filterColumn colId="7988" hiddenButton="1"/>
    <filterColumn colId="7989" hiddenButton="1"/>
    <filterColumn colId="7990" hiddenButton="1"/>
    <filterColumn colId="7991" hiddenButton="1"/>
    <filterColumn colId="7992" hiddenButton="1"/>
    <filterColumn colId="7993" hiddenButton="1"/>
    <filterColumn colId="7994" hiddenButton="1"/>
    <filterColumn colId="7995" hiddenButton="1"/>
    <filterColumn colId="7996" hiddenButton="1"/>
    <filterColumn colId="7997" hiddenButton="1"/>
    <filterColumn colId="7998" hiddenButton="1"/>
    <filterColumn colId="7999" hiddenButton="1"/>
    <filterColumn colId="8000" hiddenButton="1"/>
    <filterColumn colId="8001" hiddenButton="1"/>
    <filterColumn colId="8002" hiddenButton="1"/>
    <filterColumn colId="8003" hiddenButton="1"/>
    <filterColumn colId="8004" hiddenButton="1"/>
    <filterColumn colId="8005" hiddenButton="1"/>
    <filterColumn colId="8006" hiddenButton="1"/>
    <filterColumn colId="8007" hiddenButton="1"/>
    <filterColumn colId="8008" hiddenButton="1"/>
    <filterColumn colId="8009" hiddenButton="1"/>
    <filterColumn colId="8010" hiddenButton="1"/>
    <filterColumn colId="8011" hiddenButton="1"/>
    <filterColumn colId="8012" hiddenButton="1"/>
    <filterColumn colId="8013" hiddenButton="1"/>
    <filterColumn colId="8014" hiddenButton="1"/>
    <filterColumn colId="8015" hiddenButton="1"/>
    <filterColumn colId="8016" hiddenButton="1"/>
    <filterColumn colId="8017" hiddenButton="1"/>
    <filterColumn colId="8018" hiddenButton="1"/>
    <filterColumn colId="8019" hiddenButton="1"/>
    <filterColumn colId="8020" hiddenButton="1"/>
    <filterColumn colId="8021" hiddenButton="1"/>
    <filterColumn colId="8022" hiddenButton="1"/>
    <filterColumn colId="8023" hiddenButton="1"/>
    <filterColumn colId="8024" hiddenButton="1"/>
    <filterColumn colId="8025" hiddenButton="1"/>
    <filterColumn colId="8026" hiddenButton="1"/>
    <filterColumn colId="8027" hiddenButton="1"/>
    <filterColumn colId="8028" hiddenButton="1"/>
    <filterColumn colId="8029" hiddenButton="1"/>
    <filterColumn colId="8030" hiddenButton="1"/>
    <filterColumn colId="8031" hiddenButton="1"/>
    <filterColumn colId="8032" hiddenButton="1"/>
    <filterColumn colId="8033" hiddenButton="1"/>
    <filterColumn colId="8034" hiddenButton="1"/>
    <filterColumn colId="8035" hiddenButton="1"/>
    <filterColumn colId="8036" hiddenButton="1"/>
    <filterColumn colId="8037" hiddenButton="1"/>
    <filterColumn colId="8038" hiddenButton="1"/>
    <filterColumn colId="8039" hiddenButton="1"/>
    <filterColumn colId="8040" hiddenButton="1"/>
    <filterColumn colId="8041" hiddenButton="1"/>
    <filterColumn colId="8042" hiddenButton="1"/>
    <filterColumn colId="8043" hiddenButton="1"/>
    <filterColumn colId="8044" hiddenButton="1"/>
    <filterColumn colId="8045" hiddenButton="1"/>
    <filterColumn colId="8046" hiddenButton="1"/>
    <filterColumn colId="8047" hiddenButton="1"/>
    <filterColumn colId="8048" hiddenButton="1"/>
    <filterColumn colId="8049" hiddenButton="1"/>
    <filterColumn colId="8050" hiddenButton="1"/>
    <filterColumn colId="8051" hiddenButton="1"/>
    <filterColumn colId="8052" hiddenButton="1"/>
    <filterColumn colId="8053" hiddenButton="1"/>
    <filterColumn colId="8054" hiddenButton="1"/>
    <filterColumn colId="8055" hiddenButton="1"/>
    <filterColumn colId="8056" hiddenButton="1"/>
    <filterColumn colId="8057" hiddenButton="1"/>
    <filterColumn colId="8058" hiddenButton="1"/>
    <filterColumn colId="8059" hiddenButton="1"/>
    <filterColumn colId="8060" hiddenButton="1"/>
    <filterColumn colId="8061" hiddenButton="1"/>
    <filterColumn colId="8062" hiddenButton="1"/>
    <filterColumn colId="8063" hiddenButton="1"/>
    <filterColumn colId="8064" hiddenButton="1"/>
    <filterColumn colId="8065" hiddenButton="1"/>
    <filterColumn colId="8066" hiddenButton="1"/>
    <filterColumn colId="8067" hiddenButton="1"/>
    <filterColumn colId="8068" hiddenButton="1"/>
    <filterColumn colId="8069" hiddenButton="1"/>
    <filterColumn colId="8070" hiddenButton="1"/>
    <filterColumn colId="8071" hiddenButton="1"/>
    <filterColumn colId="8072" hiddenButton="1"/>
    <filterColumn colId="8073" hiddenButton="1"/>
    <filterColumn colId="8074" hiddenButton="1"/>
    <filterColumn colId="8075" hiddenButton="1"/>
    <filterColumn colId="8076" hiddenButton="1"/>
    <filterColumn colId="8077" hiddenButton="1"/>
    <filterColumn colId="8078" hiddenButton="1"/>
    <filterColumn colId="8079" hiddenButton="1"/>
    <filterColumn colId="8080" hiddenButton="1"/>
    <filterColumn colId="8081" hiddenButton="1"/>
    <filterColumn colId="8082" hiddenButton="1"/>
    <filterColumn colId="8083" hiddenButton="1"/>
    <filterColumn colId="8084" hiddenButton="1"/>
    <filterColumn colId="8085" hiddenButton="1"/>
    <filterColumn colId="8086" hiddenButton="1"/>
    <filterColumn colId="8087" hiddenButton="1"/>
    <filterColumn colId="8088" hiddenButton="1"/>
    <filterColumn colId="8089" hiddenButton="1"/>
    <filterColumn colId="8090" hiddenButton="1"/>
    <filterColumn colId="8091" hiddenButton="1"/>
    <filterColumn colId="8092" hiddenButton="1"/>
    <filterColumn colId="8093" hiddenButton="1"/>
    <filterColumn colId="8094" hiddenButton="1"/>
    <filterColumn colId="8095" hiddenButton="1"/>
    <filterColumn colId="8096" hiddenButton="1"/>
    <filterColumn colId="8097" hiddenButton="1"/>
    <filterColumn colId="8098" hiddenButton="1"/>
    <filterColumn colId="8099" hiddenButton="1"/>
    <filterColumn colId="8100" hiddenButton="1"/>
    <filterColumn colId="8101" hiddenButton="1"/>
    <filterColumn colId="8102" hiddenButton="1"/>
    <filterColumn colId="8103" hiddenButton="1"/>
    <filterColumn colId="8104" hiddenButton="1"/>
    <filterColumn colId="8105" hiddenButton="1"/>
    <filterColumn colId="8106" hiddenButton="1"/>
    <filterColumn colId="8107" hiddenButton="1"/>
    <filterColumn colId="8108" hiddenButton="1"/>
    <filterColumn colId="8109" hiddenButton="1"/>
    <filterColumn colId="8110" hiddenButton="1"/>
    <filterColumn colId="8111" hiddenButton="1"/>
    <filterColumn colId="8112" hiddenButton="1"/>
    <filterColumn colId="8113" hiddenButton="1"/>
    <filterColumn colId="8114" hiddenButton="1"/>
    <filterColumn colId="8115" hiddenButton="1"/>
    <filterColumn colId="8116" hiddenButton="1"/>
    <filterColumn colId="8117" hiddenButton="1"/>
    <filterColumn colId="8118" hiddenButton="1"/>
    <filterColumn colId="8119" hiddenButton="1"/>
    <filterColumn colId="8120" hiddenButton="1"/>
    <filterColumn colId="8121" hiddenButton="1"/>
    <filterColumn colId="8122" hiddenButton="1"/>
    <filterColumn colId="8123" hiddenButton="1"/>
    <filterColumn colId="8124" hiddenButton="1"/>
    <filterColumn colId="8125" hiddenButton="1"/>
    <filterColumn colId="8126" hiddenButton="1"/>
    <filterColumn colId="8127" hiddenButton="1"/>
    <filterColumn colId="8128" hiddenButton="1"/>
    <filterColumn colId="8129" hiddenButton="1"/>
    <filterColumn colId="8130" hiddenButton="1"/>
    <filterColumn colId="8131" hiddenButton="1"/>
    <filterColumn colId="8132" hiddenButton="1"/>
    <filterColumn colId="8133" hiddenButton="1"/>
    <filterColumn colId="8134" hiddenButton="1"/>
    <filterColumn colId="8135" hiddenButton="1"/>
    <filterColumn colId="8136" hiddenButton="1"/>
    <filterColumn colId="8137" hiddenButton="1"/>
    <filterColumn colId="8138" hiddenButton="1"/>
    <filterColumn colId="8139" hiddenButton="1"/>
    <filterColumn colId="8140" hiddenButton="1"/>
    <filterColumn colId="8141" hiddenButton="1"/>
    <filterColumn colId="8142" hiddenButton="1"/>
    <filterColumn colId="8143" hiddenButton="1"/>
    <filterColumn colId="8144" hiddenButton="1"/>
    <filterColumn colId="8145" hiddenButton="1"/>
    <filterColumn colId="8146" hiddenButton="1"/>
    <filterColumn colId="8147" hiddenButton="1"/>
    <filterColumn colId="8148" hiddenButton="1"/>
    <filterColumn colId="8149" hiddenButton="1"/>
    <filterColumn colId="8150" hiddenButton="1"/>
    <filterColumn colId="8151" hiddenButton="1"/>
    <filterColumn colId="8152" hiddenButton="1"/>
    <filterColumn colId="8153" hiddenButton="1"/>
    <filterColumn colId="8154" hiddenButton="1"/>
    <filterColumn colId="8155" hiddenButton="1"/>
    <filterColumn colId="8156" hiddenButton="1"/>
    <filterColumn colId="8157" hiddenButton="1"/>
    <filterColumn colId="8158" hiddenButton="1"/>
    <filterColumn colId="8159" hiddenButton="1"/>
    <filterColumn colId="8160" hiddenButton="1"/>
    <filterColumn colId="8161" hiddenButton="1"/>
    <filterColumn colId="8162" hiddenButton="1"/>
    <filterColumn colId="8163" hiddenButton="1"/>
    <filterColumn colId="8164" hiddenButton="1"/>
    <filterColumn colId="8165" hiddenButton="1"/>
    <filterColumn colId="8166" hiddenButton="1"/>
    <filterColumn colId="8167" hiddenButton="1"/>
    <filterColumn colId="8168" hiddenButton="1"/>
    <filterColumn colId="8169" hiddenButton="1"/>
    <filterColumn colId="8170" hiddenButton="1"/>
    <filterColumn colId="8171" hiddenButton="1"/>
    <filterColumn colId="8172" hiddenButton="1"/>
    <filterColumn colId="8173" hiddenButton="1"/>
    <filterColumn colId="8174" hiddenButton="1"/>
    <filterColumn colId="8175" hiddenButton="1"/>
    <filterColumn colId="8176" hiddenButton="1"/>
    <filterColumn colId="8177" hiddenButton="1"/>
    <filterColumn colId="8178" hiddenButton="1"/>
    <filterColumn colId="8179" hiddenButton="1"/>
    <filterColumn colId="8180" hiddenButton="1"/>
    <filterColumn colId="8181" hiddenButton="1"/>
    <filterColumn colId="8182" hiddenButton="1"/>
    <filterColumn colId="8183" hiddenButton="1"/>
    <filterColumn colId="8184" hiddenButton="1"/>
    <filterColumn colId="8185" hiddenButton="1"/>
    <filterColumn colId="8186" hiddenButton="1"/>
    <filterColumn colId="8187" hiddenButton="1"/>
    <filterColumn colId="8188" hiddenButton="1"/>
    <filterColumn colId="8189" hiddenButton="1"/>
    <filterColumn colId="8190" hiddenButton="1"/>
    <filterColumn colId="8191" hiddenButton="1"/>
    <filterColumn colId="8192" hiddenButton="1"/>
    <filterColumn colId="8193" hiddenButton="1"/>
    <filterColumn colId="8194" hiddenButton="1"/>
    <filterColumn colId="8195" hiddenButton="1"/>
    <filterColumn colId="8196" hiddenButton="1"/>
    <filterColumn colId="8197" hiddenButton="1"/>
    <filterColumn colId="8198" hiddenButton="1"/>
    <filterColumn colId="8199" hiddenButton="1"/>
    <filterColumn colId="8200" hiddenButton="1"/>
    <filterColumn colId="8201" hiddenButton="1"/>
    <filterColumn colId="8202" hiddenButton="1"/>
    <filterColumn colId="8203" hiddenButton="1"/>
    <filterColumn colId="8204" hiddenButton="1"/>
    <filterColumn colId="8205" hiddenButton="1"/>
    <filterColumn colId="8206" hiddenButton="1"/>
    <filterColumn colId="8207" hiddenButton="1"/>
    <filterColumn colId="8208" hiddenButton="1"/>
    <filterColumn colId="8209" hiddenButton="1"/>
    <filterColumn colId="8210" hiddenButton="1"/>
    <filterColumn colId="8211" hiddenButton="1"/>
    <filterColumn colId="8212" hiddenButton="1"/>
    <filterColumn colId="8213" hiddenButton="1"/>
    <filterColumn colId="8214" hiddenButton="1"/>
    <filterColumn colId="8215" hiddenButton="1"/>
    <filterColumn colId="8216" hiddenButton="1"/>
    <filterColumn colId="8217" hiddenButton="1"/>
    <filterColumn colId="8218" hiddenButton="1"/>
    <filterColumn colId="8219" hiddenButton="1"/>
    <filterColumn colId="8220" hiddenButton="1"/>
    <filterColumn colId="8221" hiddenButton="1"/>
    <filterColumn colId="8222" hiddenButton="1"/>
    <filterColumn colId="8223" hiddenButton="1"/>
    <filterColumn colId="8224" hiddenButton="1"/>
    <filterColumn colId="8225" hiddenButton="1"/>
    <filterColumn colId="8226" hiddenButton="1"/>
    <filterColumn colId="8227" hiddenButton="1"/>
    <filterColumn colId="8228" hiddenButton="1"/>
    <filterColumn colId="8229" hiddenButton="1"/>
    <filterColumn colId="8230" hiddenButton="1"/>
    <filterColumn colId="8231" hiddenButton="1"/>
    <filterColumn colId="8232" hiddenButton="1"/>
    <filterColumn colId="8233" hiddenButton="1"/>
    <filterColumn colId="8234" hiddenButton="1"/>
    <filterColumn colId="8235" hiddenButton="1"/>
    <filterColumn colId="8236" hiddenButton="1"/>
    <filterColumn colId="8237" hiddenButton="1"/>
    <filterColumn colId="8238" hiddenButton="1"/>
    <filterColumn colId="8239" hiddenButton="1"/>
    <filterColumn colId="8240" hiddenButton="1"/>
    <filterColumn colId="8241" hiddenButton="1"/>
    <filterColumn colId="8242" hiddenButton="1"/>
    <filterColumn colId="8243" hiddenButton="1"/>
    <filterColumn colId="8244" hiddenButton="1"/>
    <filterColumn colId="8245" hiddenButton="1"/>
    <filterColumn colId="8246" hiddenButton="1"/>
    <filterColumn colId="8247" hiddenButton="1"/>
    <filterColumn colId="8248" hiddenButton="1"/>
    <filterColumn colId="8249" hiddenButton="1"/>
    <filterColumn colId="8250" hiddenButton="1"/>
    <filterColumn colId="8251" hiddenButton="1"/>
    <filterColumn colId="8252" hiddenButton="1"/>
    <filterColumn colId="8253" hiddenButton="1"/>
    <filterColumn colId="8254" hiddenButton="1"/>
    <filterColumn colId="8255" hiddenButton="1"/>
    <filterColumn colId="8256" hiddenButton="1"/>
    <filterColumn colId="8257" hiddenButton="1"/>
    <filterColumn colId="8258" hiddenButton="1"/>
    <filterColumn colId="8259" hiddenButton="1"/>
    <filterColumn colId="8260" hiddenButton="1"/>
    <filterColumn colId="8261" hiddenButton="1"/>
    <filterColumn colId="8262" hiddenButton="1"/>
    <filterColumn colId="8263" hiddenButton="1"/>
    <filterColumn colId="8264" hiddenButton="1"/>
    <filterColumn colId="8265" hiddenButton="1"/>
    <filterColumn colId="8266" hiddenButton="1"/>
    <filterColumn colId="8267" hiddenButton="1"/>
    <filterColumn colId="8268" hiddenButton="1"/>
    <filterColumn colId="8269" hiddenButton="1"/>
    <filterColumn colId="8270" hiddenButton="1"/>
    <filterColumn colId="8271" hiddenButton="1"/>
    <filterColumn colId="8272" hiddenButton="1"/>
    <filterColumn colId="8273" hiddenButton="1"/>
    <filterColumn colId="8274" hiddenButton="1"/>
    <filterColumn colId="8275" hiddenButton="1"/>
    <filterColumn colId="8276" hiddenButton="1"/>
    <filterColumn colId="8277" hiddenButton="1"/>
    <filterColumn colId="8278" hiddenButton="1"/>
    <filterColumn colId="8279" hiddenButton="1"/>
    <filterColumn colId="8280" hiddenButton="1"/>
    <filterColumn colId="8281" hiddenButton="1"/>
    <filterColumn colId="8282" hiddenButton="1"/>
    <filterColumn colId="8283" hiddenButton="1"/>
    <filterColumn colId="8284" hiddenButton="1"/>
    <filterColumn colId="8285" hiddenButton="1"/>
    <filterColumn colId="8286" hiddenButton="1"/>
    <filterColumn colId="8287" hiddenButton="1"/>
    <filterColumn colId="8288" hiddenButton="1"/>
    <filterColumn colId="8289" hiddenButton="1"/>
    <filterColumn colId="8290" hiddenButton="1"/>
    <filterColumn colId="8291" hiddenButton="1"/>
    <filterColumn colId="8292" hiddenButton="1"/>
    <filterColumn colId="8293" hiddenButton="1"/>
    <filterColumn colId="8294" hiddenButton="1"/>
    <filterColumn colId="8295" hiddenButton="1"/>
    <filterColumn colId="8296" hiddenButton="1"/>
    <filterColumn colId="8297" hiddenButton="1"/>
    <filterColumn colId="8298" hiddenButton="1"/>
    <filterColumn colId="8299" hiddenButton="1"/>
    <filterColumn colId="8300" hiddenButton="1"/>
    <filterColumn colId="8301" hiddenButton="1"/>
    <filterColumn colId="8302" hiddenButton="1"/>
    <filterColumn colId="8303" hiddenButton="1"/>
    <filterColumn colId="8304" hiddenButton="1"/>
    <filterColumn colId="8305" hiddenButton="1"/>
    <filterColumn colId="8306" hiddenButton="1"/>
    <filterColumn colId="8307" hiddenButton="1"/>
    <filterColumn colId="8308" hiddenButton="1"/>
    <filterColumn colId="8309" hiddenButton="1"/>
    <filterColumn colId="8310" hiddenButton="1"/>
    <filterColumn colId="8311" hiddenButton="1"/>
    <filterColumn colId="8312" hiddenButton="1"/>
    <filterColumn colId="8313" hiddenButton="1"/>
    <filterColumn colId="8314" hiddenButton="1"/>
    <filterColumn colId="8315" hiddenButton="1"/>
    <filterColumn colId="8316" hiddenButton="1"/>
    <filterColumn colId="8317" hiddenButton="1"/>
    <filterColumn colId="8318" hiddenButton="1"/>
    <filterColumn colId="8319" hiddenButton="1"/>
    <filterColumn colId="8320" hiddenButton="1"/>
    <filterColumn colId="8321" hiddenButton="1"/>
    <filterColumn colId="8322" hiddenButton="1"/>
    <filterColumn colId="8323" hiddenButton="1"/>
    <filterColumn colId="8324" hiddenButton="1"/>
    <filterColumn colId="8325" hiddenButton="1"/>
    <filterColumn colId="8326" hiddenButton="1"/>
    <filterColumn colId="8327" hiddenButton="1"/>
    <filterColumn colId="8328" hiddenButton="1"/>
    <filterColumn colId="8329" hiddenButton="1"/>
    <filterColumn colId="8330" hiddenButton="1"/>
    <filterColumn colId="8331" hiddenButton="1"/>
    <filterColumn colId="8332" hiddenButton="1"/>
    <filterColumn colId="8333" hiddenButton="1"/>
    <filterColumn colId="8334" hiddenButton="1"/>
    <filterColumn colId="8335" hiddenButton="1"/>
    <filterColumn colId="8336" hiddenButton="1"/>
    <filterColumn colId="8337" hiddenButton="1"/>
    <filterColumn colId="8338" hiddenButton="1"/>
    <filterColumn colId="8339" hiddenButton="1"/>
    <filterColumn colId="8340" hiddenButton="1"/>
    <filterColumn colId="8341" hiddenButton="1"/>
    <filterColumn colId="8342" hiddenButton="1"/>
    <filterColumn colId="8343" hiddenButton="1"/>
    <filterColumn colId="8344" hiddenButton="1"/>
    <filterColumn colId="8345" hiddenButton="1"/>
    <filterColumn colId="8346" hiddenButton="1"/>
    <filterColumn colId="8347" hiddenButton="1"/>
    <filterColumn colId="8348" hiddenButton="1"/>
    <filterColumn colId="8349" hiddenButton="1"/>
    <filterColumn colId="8350" hiddenButton="1"/>
    <filterColumn colId="8351" hiddenButton="1"/>
    <filterColumn colId="8352" hiddenButton="1"/>
    <filterColumn colId="8353" hiddenButton="1"/>
    <filterColumn colId="8354" hiddenButton="1"/>
    <filterColumn colId="8355" hiddenButton="1"/>
    <filterColumn colId="8356" hiddenButton="1"/>
    <filterColumn colId="8357" hiddenButton="1"/>
    <filterColumn colId="8358" hiddenButton="1"/>
    <filterColumn colId="8359" hiddenButton="1"/>
    <filterColumn colId="8360" hiddenButton="1"/>
    <filterColumn colId="8361" hiddenButton="1"/>
    <filterColumn colId="8362" hiddenButton="1"/>
    <filterColumn colId="8363" hiddenButton="1"/>
    <filterColumn colId="8364" hiddenButton="1"/>
    <filterColumn colId="8365" hiddenButton="1"/>
    <filterColumn colId="8366" hiddenButton="1"/>
    <filterColumn colId="8367" hiddenButton="1"/>
    <filterColumn colId="8368" hiddenButton="1"/>
    <filterColumn colId="8369" hiddenButton="1"/>
    <filterColumn colId="8370" hiddenButton="1"/>
    <filterColumn colId="8371" hiddenButton="1"/>
    <filterColumn colId="8372" hiddenButton="1"/>
    <filterColumn colId="8373" hiddenButton="1"/>
    <filterColumn colId="8374" hiddenButton="1"/>
    <filterColumn colId="8375" hiddenButton="1"/>
    <filterColumn colId="8376" hiddenButton="1"/>
    <filterColumn colId="8377" hiddenButton="1"/>
    <filterColumn colId="8378" hiddenButton="1"/>
    <filterColumn colId="8379" hiddenButton="1"/>
    <filterColumn colId="8380" hiddenButton="1"/>
    <filterColumn colId="8381" hiddenButton="1"/>
    <filterColumn colId="8382" hiddenButton="1"/>
    <filterColumn colId="8383" hiddenButton="1"/>
    <filterColumn colId="8384" hiddenButton="1"/>
    <filterColumn colId="8385" hiddenButton="1"/>
    <filterColumn colId="8386" hiddenButton="1"/>
    <filterColumn colId="8387" hiddenButton="1"/>
    <filterColumn colId="8388" hiddenButton="1"/>
    <filterColumn colId="8389" hiddenButton="1"/>
    <filterColumn colId="8390" hiddenButton="1"/>
    <filterColumn colId="8391" hiddenButton="1"/>
    <filterColumn colId="8392" hiddenButton="1"/>
    <filterColumn colId="8393" hiddenButton="1"/>
    <filterColumn colId="8394" hiddenButton="1"/>
    <filterColumn colId="8395" hiddenButton="1"/>
    <filterColumn colId="8396" hiddenButton="1"/>
    <filterColumn colId="8397" hiddenButton="1"/>
    <filterColumn colId="8398" hiddenButton="1"/>
    <filterColumn colId="8399" hiddenButton="1"/>
    <filterColumn colId="8400" hiddenButton="1"/>
    <filterColumn colId="8401" hiddenButton="1"/>
    <filterColumn colId="8402" hiddenButton="1"/>
    <filterColumn colId="8403" hiddenButton="1"/>
    <filterColumn colId="8404" hiddenButton="1"/>
    <filterColumn colId="8405" hiddenButton="1"/>
    <filterColumn colId="8406" hiddenButton="1"/>
    <filterColumn colId="8407" hiddenButton="1"/>
    <filterColumn colId="8408" hiddenButton="1"/>
    <filterColumn colId="8409" hiddenButton="1"/>
    <filterColumn colId="8410" hiddenButton="1"/>
    <filterColumn colId="8411" hiddenButton="1"/>
    <filterColumn colId="8412" hiddenButton="1"/>
    <filterColumn colId="8413" hiddenButton="1"/>
    <filterColumn colId="8414" hiddenButton="1"/>
    <filterColumn colId="8415" hiddenButton="1"/>
    <filterColumn colId="8416" hiddenButton="1"/>
    <filterColumn colId="8417" hiddenButton="1"/>
    <filterColumn colId="8418" hiddenButton="1"/>
    <filterColumn colId="8419" hiddenButton="1"/>
    <filterColumn colId="8420" hiddenButton="1"/>
    <filterColumn colId="8421" hiddenButton="1"/>
    <filterColumn colId="8422" hiddenButton="1"/>
    <filterColumn colId="8423" hiddenButton="1"/>
    <filterColumn colId="8424" hiddenButton="1"/>
    <filterColumn colId="8425" hiddenButton="1"/>
    <filterColumn colId="8426" hiddenButton="1"/>
    <filterColumn colId="8427" hiddenButton="1"/>
    <filterColumn colId="8428" hiddenButton="1"/>
    <filterColumn colId="8429" hiddenButton="1"/>
    <filterColumn colId="8430" hiddenButton="1"/>
    <filterColumn colId="8431" hiddenButton="1"/>
    <filterColumn colId="8432" hiddenButton="1"/>
    <filterColumn colId="8433" hiddenButton="1"/>
    <filterColumn colId="8434" hiddenButton="1"/>
    <filterColumn colId="8435" hiddenButton="1"/>
    <filterColumn colId="8436" hiddenButton="1"/>
    <filterColumn colId="8437" hiddenButton="1"/>
    <filterColumn colId="8438" hiddenButton="1"/>
    <filterColumn colId="8439" hiddenButton="1"/>
    <filterColumn colId="8440" hiddenButton="1"/>
    <filterColumn colId="8441" hiddenButton="1"/>
    <filterColumn colId="8442" hiddenButton="1"/>
    <filterColumn colId="8443" hiddenButton="1"/>
    <filterColumn colId="8444" hiddenButton="1"/>
    <filterColumn colId="8445" hiddenButton="1"/>
    <filterColumn colId="8446" hiddenButton="1"/>
    <filterColumn colId="8447" hiddenButton="1"/>
    <filterColumn colId="8448" hiddenButton="1"/>
    <filterColumn colId="8449" hiddenButton="1"/>
    <filterColumn colId="8450" hiddenButton="1"/>
    <filterColumn colId="8451" hiddenButton="1"/>
    <filterColumn colId="8452" hiddenButton="1"/>
    <filterColumn colId="8453" hiddenButton="1"/>
    <filterColumn colId="8454" hiddenButton="1"/>
    <filterColumn colId="8455" hiddenButton="1"/>
    <filterColumn colId="8456" hiddenButton="1"/>
    <filterColumn colId="8457" hiddenButton="1"/>
    <filterColumn colId="8458" hiddenButton="1"/>
    <filterColumn colId="8459" hiddenButton="1"/>
    <filterColumn colId="8460" hiddenButton="1"/>
    <filterColumn colId="8461" hiddenButton="1"/>
    <filterColumn colId="8462" hiddenButton="1"/>
    <filterColumn colId="8463" hiddenButton="1"/>
    <filterColumn colId="8464" hiddenButton="1"/>
    <filterColumn colId="8465" hiddenButton="1"/>
    <filterColumn colId="8466" hiddenButton="1"/>
    <filterColumn colId="8467" hiddenButton="1"/>
    <filterColumn colId="8468" hiddenButton="1"/>
    <filterColumn colId="8469" hiddenButton="1"/>
    <filterColumn colId="8470" hiddenButton="1"/>
    <filterColumn colId="8471" hiddenButton="1"/>
    <filterColumn colId="8472" hiddenButton="1"/>
    <filterColumn colId="8473" hiddenButton="1"/>
    <filterColumn colId="8474" hiddenButton="1"/>
    <filterColumn colId="8475" hiddenButton="1"/>
    <filterColumn colId="8476" hiddenButton="1"/>
    <filterColumn colId="8477" hiddenButton="1"/>
    <filterColumn colId="8478" hiddenButton="1"/>
    <filterColumn colId="8479" hiddenButton="1"/>
    <filterColumn colId="8480" hiddenButton="1"/>
    <filterColumn colId="8481" hiddenButton="1"/>
    <filterColumn colId="8482" hiddenButton="1"/>
    <filterColumn colId="8483" hiddenButton="1"/>
    <filterColumn colId="8484" hiddenButton="1"/>
    <filterColumn colId="8485" hiddenButton="1"/>
    <filterColumn colId="8486" hiddenButton="1"/>
    <filterColumn colId="8487" hiddenButton="1"/>
    <filterColumn colId="8488" hiddenButton="1"/>
    <filterColumn colId="8489" hiddenButton="1"/>
    <filterColumn colId="8490" hiddenButton="1"/>
    <filterColumn colId="8491" hiddenButton="1"/>
    <filterColumn colId="8492" hiddenButton="1"/>
    <filterColumn colId="8493" hiddenButton="1"/>
    <filterColumn colId="8494" hiddenButton="1"/>
    <filterColumn colId="8495" hiddenButton="1"/>
    <filterColumn colId="8496" hiddenButton="1"/>
    <filterColumn colId="8497" hiddenButton="1"/>
    <filterColumn colId="8498" hiddenButton="1"/>
    <filterColumn colId="8499" hiddenButton="1"/>
    <filterColumn colId="8500" hiddenButton="1"/>
    <filterColumn colId="8501" hiddenButton="1"/>
    <filterColumn colId="8502" hiddenButton="1"/>
    <filterColumn colId="8503" hiddenButton="1"/>
    <filterColumn colId="8504" hiddenButton="1"/>
    <filterColumn colId="8505" hiddenButton="1"/>
    <filterColumn colId="8506" hiddenButton="1"/>
    <filterColumn colId="8507" hiddenButton="1"/>
    <filterColumn colId="8508" hiddenButton="1"/>
    <filterColumn colId="8509" hiddenButton="1"/>
    <filterColumn colId="8510" hiddenButton="1"/>
    <filterColumn colId="8511" hiddenButton="1"/>
    <filterColumn colId="8512" hiddenButton="1"/>
    <filterColumn colId="8513" hiddenButton="1"/>
    <filterColumn colId="8514" hiddenButton="1"/>
    <filterColumn colId="8515" hiddenButton="1"/>
    <filterColumn colId="8516" hiddenButton="1"/>
    <filterColumn colId="8517" hiddenButton="1"/>
    <filterColumn colId="8518" hiddenButton="1"/>
    <filterColumn colId="8519" hiddenButton="1"/>
    <filterColumn colId="8520" hiddenButton="1"/>
    <filterColumn colId="8521" hiddenButton="1"/>
    <filterColumn colId="8522" hiddenButton="1"/>
    <filterColumn colId="8523" hiddenButton="1"/>
    <filterColumn colId="8524" hiddenButton="1"/>
    <filterColumn colId="8525" hiddenButton="1"/>
    <filterColumn colId="8526" hiddenButton="1"/>
    <filterColumn colId="8527" hiddenButton="1"/>
    <filterColumn colId="8528" hiddenButton="1"/>
    <filterColumn colId="8529" hiddenButton="1"/>
    <filterColumn colId="8530" hiddenButton="1"/>
    <filterColumn colId="8531" hiddenButton="1"/>
    <filterColumn colId="8532" hiddenButton="1"/>
    <filterColumn colId="8533" hiddenButton="1"/>
    <filterColumn colId="8534" hiddenButton="1"/>
    <filterColumn colId="8535" hiddenButton="1"/>
    <filterColumn colId="8536" hiddenButton="1"/>
    <filterColumn colId="8537" hiddenButton="1"/>
    <filterColumn colId="8538" hiddenButton="1"/>
    <filterColumn colId="8539" hiddenButton="1"/>
    <filterColumn colId="8540" hiddenButton="1"/>
    <filterColumn colId="8541" hiddenButton="1"/>
    <filterColumn colId="8542" hiddenButton="1"/>
    <filterColumn colId="8543" hiddenButton="1"/>
    <filterColumn colId="8544" hiddenButton="1"/>
    <filterColumn colId="8545" hiddenButton="1"/>
    <filterColumn colId="8546" hiddenButton="1"/>
    <filterColumn colId="8547" hiddenButton="1"/>
    <filterColumn colId="8548" hiddenButton="1"/>
    <filterColumn colId="8549" hiddenButton="1"/>
    <filterColumn colId="8550" hiddenButton="1"/>
    <filterColumn colId="8551" hiddenButton="1"/>
    <filterColumn colId="8552" hiddenButton="1"/>
    <filterColumn colId="8553" hiddenButton="1"/>
    <filterColumn colId="8554" hiddenButton="1"/>
    <filterColumn colId="8555" hiddenButton="1"/>
    <filterColumn colId="8556" hiddenButton="1"/>
    <filterColumn colId="8557" hiddenButton="1"/>
    <filterColumn colId="8558" hiddenButton="1"/>
    <filterColumn colId="8559" hiddenButton="1"/>
    <filterColumn colId="8560" hiddenButton="1"/>
    <filterColumn colId="8561" hiddenButton="1"/>
    <filterColumn colId="8562" hiddenButton="1"/>
    <filterColumn colId="8563" hiddenButton="1"/>
    <filterColumn colId="8564" hiddenButton="1"/>
    <filterColumn colId="8565" hiddenButton="1"/>
    <filterColumn colId="8566" hiddenButton="1"/>
    <filterColumn colId="8567" hiddenButton="1"/>
    <filterColumn colId="8568" hiddenButton="1"/>
    <filterColumn colId="8569" hiddenButton="1"/>
    <filterColumn colId="8570" hiddenButton="1"/>
    <filterColumn colId="8571" hiddenButton="1"/>
    <filterColumn colId="8572" hiddenButton="1"/>
    <filterColumn colId="8573" hiddenButton="1"/>
    <filterColumn colId="8574" hiddenButton="1"/>
    <filterColumn colId="8575" hiddenButton="1"/>
    <filterColumn colId="8576" hiddenButton="1"/>
    <filterColumn colId="8577" hiddenButton="1"/>
    <filterColumn colId="8578" hiddenButton="1"/>
    <filterColumn colId="8579" hiddenButton="1"/>
    <filterColumn colId="8580" hiddenButton="1"/>
    <filterColumn colId="8581" hiddenButton="1"/>
    <filterColumn colId="8582" hiddenButton="1"/>
    <filterColumn colId="8583" hiddenButton="1"/>
    <filterColumn colId="8584" hiddenButton="1"/>
    <filterColumn colId="8585" hiddenButton="1"/>
    <filterColumn colId="8586" hiddenButton="1"/>
    <filterColumn colId="8587" hiddenButton="1"/>
    <filterColumn colId="8588" hiddenButton="1"/>
    <filterColumn colId="8589" hiddenButton="1"/>
    <filterColumn colId="8590" hiddenButton="1"/>
    <filterColumn colId="8591" hiddenButton="1"/>
    <filterColumn colId="8592" hiddenButton="1"/>
    <filterColumn colId="8593" hiddenButton="1"/>
    <filterColumn colId="8594" hiddenButton="1"/>
    <filterColumn colId="8595" hiddenButton="1"/>
    <filterColumn colId="8596" hiddenButton="1"/>
    <filterColumn colId="8597" hiddenButton="1"/>
    <filterColumn colId="8598" hiddenButton="1"/>
    <filterColumn colId="8599" hiddenButton="1"/>
    <filterColumn colId="8600" hiddenButton="1"/>
    <filterColumn colId="8601" hiddenButton="1"/>
    <filterColumn colId="8602" hiddenButton="1"/>
    <filterColumn colId="8603" hiddenButton="1"/>
    <filterColumn colId="8604" hiddenButton="1"/>
    <filterColumn colId="8605" hiddenButton="1"/>
    <filterColumn colId="8606" hiddenButton="1"/>
    <filterColumn colId="8607" hiddenButton="1"/>
    <filterColumn colId="8608" hiddenButton="1"/>
    <filterColumn colId="8609" hiddenButton="1"/>
    <filterColumn colId="8610" hiddenButton="1"/>
    <filterColumn colId="8611" hiddenButton="1"/>
    <filterColumn colId="8612" hiddenButton="1"/>
    <filterColumn colId="8613" hiddenButton="1"/>
    <filterColumn colId="8614" hiddenButton="1"/>
    <filterColumn colId="8615" hiddenButton="1"/>
    <filterColumn colId="8616" hiddenButton="1"/>
    <filterColumn colId="8617" hiddenButton="1"/>
    <filterColumn colId="8618" hiddenButton="1"/>
    <filterColumn colId="8619" hiddenButton="1"/>
    <filterColumn colId="8620" hiddenButton="1"/>
    <filterColumn colId="8621" hiddenButton="1"/>
    <filterColumn colId="8622" hiddenButton="1"/>
    <filterColumn colId="8623" hiddenButton="1"/>
    <filterColumn colId="8624" hiddenButton="1"/>
    <filterColumn colId="8625" hiddenButton="1"/>
    <filterColumn colId="8626" hiddenButton="1"/>
    <filterColumn colId="8627" hiddenButton="1"/>
    <filterColumn colId="8628" hiddenButton="1"/>
    <filterColumn colId="8629" hiddenButton="1"/>
    <filterColumn colId="8630" hiddenButton="1"/>
    <filterColumn colId="8631" hiddenButton="1"/>
    <filterColumn colId="8632" hiddenButton="1"/>
    <filterColumn colId="8633" hiddenButton="1"/>
    <filterColumn colId="8634" hiddenButton="1"/>
    <filterColumn colId="8635" hiddenButton="1"/>
    <filterColumn colId="8636" hiddenButton="1"/>
    <filterColumn colId="8637" hiddenButton="1"/>
    <filterColumn colId="8638" hiddenButton="1"/>
    <filterColumn colId="8639" hiddenButton="1"/>
    <filterColumn colId="8640" hiddenButton="1"/>
    <filterColumn colId="8641" hiddenButton="1"/>
    <filterColumn colId="8642" hiddenButton="1"/>
    <filterColumn colId="8643" hiddenButton="1"/>
    <filterColumn colId="8644" hiddenButton="1"/>
    <filterColumn colId="8645" hiddenButton="1"/>
    <filterColumn colId="8646" hiddenButton="1"/>
    <filterColumn colId="8647" hiddenButton="1"/>
    <filterColumn colId="8648" hiddenButton="1"/>
    <filterColumn colId="8649" hiddenButton="1"/>
    <filterColumn colId="8650" hiddenButton="1"/>
    <filterColumn colId="8651" hiddenButton="1"/>
    <filterColumn colId="8652" hiddenButton="1"/>
    <filterColumn colId="8653" hiddenButton="1"/>
    <filterColumn colId="8654" hiddenButton="1"/>
    <filterColumn colId="8655" hiddenButton="1"/>
    <filterColumn colId="8656" hiddenButton="1"/>
    <filterColumn colId="8657" hiddenButton="1"/>
    <filterColumn colId="8658" hiddenButton="1"/>
    <filterColumn colId="8659" hiddenButton="1"/>
    <filterColumn colId="8660" hiddenButton="1"/>
    <filterColumn colId="8661" hiddenButton="1"/>
    <filterColumn colId="8662" hiddenButton="1"/>
    <filterColumn colId="8663" hiddenButton="1"/>
    <filterColumn colId="8664" hiddenButton="1"/>
    <filterColumn colId="8665" hiddenButton="1"/>
    <filterColumn colId="8666" hiddenButton="1"/>
    <filterColumn colId="8667" hiddenButton="1"/>
    <filterColumn colId="8668" hiddenButton="1"/>
    <filterColumn colId="8669" hiddenButton="1"/>
    <filterColumn colId="8670" hiddenButton="1"/>
    <filterColumn colId="8671" hiddenButton="1"/>
    <filterColumn colId="8672" hiddenButton="1"/>
    <filterColumn colId="8673" hiddenButton="1"/>
    <filterColumn colId="8674" hiddenButton="1"/>
    <filterColumn colId="8675" hiddenButton="1"/>
    <filterColumn colId="8676" hiddenButton="1"/>
    <filterColumn colId="8677" hiddenButton="1"/>
    <filterColumn colId="8678" hiddenButton="1"/>
    <filterColumn colId="8679" hiddenButton="1"/>
    <filterColumn colId="8680" hiddenButton="1"/>
    <filterColumn colId="8681" hiddenButton="1"/>
    <filterColumn colId="8682" hiddenButton="1"/>
    <filterColumn colId="8683" hiddenButton="1"/>
    <filterColumn colId="8684" hiddenButton="1"/>
    <filterColumn colId="8685" hiddenButton="1"/>
    <filterColumn colId="8686" hiddenButton="1"/>
    <filterColumn colId="8687" hiddenButton="1"/>
    <filterColumn colId="8688" hiddenButton="1"/>
    <filterColumn colId="8689" hiddenButton="1"/>
    <filterColumn colId="8690" hiddenButton="1"/>
    <filterColumn colId="8691" hiddenButton="1"/>
    <filterColumn colId="8692" hiddenButton="1"/>
    <filterColumn colId="8693" hiddenButton="1"/>
    <filterColumn colId="8694" hiddenButton="1"/>
    <filterColumn colId="8695" hiddenButton="1"/>
    <filterColumn colId="8696" hiddenButton="1"/>
    <filterColumn colId="8697" hiddenButton="1"/>
    <filterColumn colId="8698" hiddenButton="1"/>
    <filterColumn colId="8699" hiddenButton="1"/>
    <filterColumn colId="8700" hiddenButton="1"/>
    <filterColumn colId="8701" hiddenButton="1"/>
    <filterColumn colId="8702" hiddenButton="1"/>
    <filterColumn colId="8703" hiddenButton="1"/>
    <filterColumn colId="8704" hiddenButton="1"/>
    <filterColumn colId="8705" hiddenButton="1"/>
    <filterColumn colId="8706" hiddenButton="1"/>
    <filterColumn colId="8707" hiddenButton="1"/>
    <filterColumn colId="8708" hiddenButton="1"/>
    <filterColumn colId="8709" hiddenButton="1"/>
    <filterColumn colId="8710" hiddenButton="1"/>
    <filterColumn colId="8711" hiddenButton="1"/>
    <filterColumn colId="8712" hiddenButton="1"/>
    <filterColumn colId="8713" hiddenButton="1"/>
    <filterColumn colId="8714" hiddenButton="1"/>
    <filterColumn colId="8715" hiddenButton="1"/>
    <filterColumn colId="8716" hiddenButton="1"/>
    <filterColumn colId="8717" hiddenButton="1"/>
    <filterColumn colId="8718" hiddenButton="1"/>
    <filterColumn colId="8719" hiddenButton="1"/>
    <filterColumn colId="8720" hiddenButton="1"/>
    <filterColumn colId="8721" hiddenButton="1"/>
    <filterColumn colId="8722" hiddenButton="1"/>
    <filterColumn colId="8723" hiddenButton="1"/>
    <filterColumn colId="8724" hiddenButton="1"/>
    <filterColumn colId="8725" hiddenButton="1"/>
    <filterColumn colId="8726" hiddenButton="1"/>
    <filterColumn colId="8727" hiddenButton="1"/>
    <filterColumn colId="8728" hiddenButton="1"/>
    <filterColumn colId="8729" hiddenButton="1"/>
    <filterColumn colId="8730" hiddenButton="1"/>
    <filterColumn colId="8731" hiddenButton="1"/>
    <filterColumn colId="8732" hiddenButton="1"/>
    <filterColumn colId="8733" hiddenButton="1"/>
    <filterColumn colId="8734" hiddenButton="1"/>
    <filterColumn colId="8735" hiddenButton="1"/>
    <filterColumn colId="8736" hiddenButton="1"/>
    <filterColumn colId="8737" hiddenButton="1"/>
    <filterColumn colId="8738" hiddenButton="1"/>
    <filterColumn colId="8739" hiddenButton="1"/>
    <filterColumn colId="8740" hiddenButton="1"/>
    <filterColumn colId="8741" hiddenButton="1"/>
    <filterColumn colId="8742" hiddenButton="1"/>
    <filterColumn colId="8743" hiddenButton="1"/>
    <filterColumn colId="8744" hiddenButton="1"/>
    <filterColumn colId="8745" hiddenButton="1"/>
    <filterColumn colId="8746" hiddenButton="1"/>
    <filterColumn colId="8747" hiddenButton="1"/>
    <filterColumn colId="8748" hiddenButton="1"/>
    <filterColumn colId="8749" hiddenButton="1"/>
    <filterColumn colId="8750" hiddenButton="1"/>
    <filterColumn colId="8751" hiddenButton="1"/>
    <filterColumn colId="8752" hiddenButton="1"/>
    <filterColumn colId="8753" hiddenButton="1"/>
    <filterColumn colId="8754" hiddenButton="1"/>
    <filterColumn colId="8755" hiddenButton="1"/>
    <filterColumn colId="8756" hiddenButton="1"/>
    <filterColumn colId="8757" hiddenButton="1"/>
    <filterColumn colId="8758" hiddenButton="1"/>
    <filterColumn colId="8759" hiddenButton="1"/>
    <filterColumn colId="8760" hiddenButton="1"/>
    <filterColumn colId="8761" hiddenButton="1"/>
    <filterColumn colId="8762" hiddenButton="1"/>
    <filterColumn colId="8763" hiddenButton="1"/>
    <filterColumn colId="8764" hiddenButton="1"/>
    <filterColumn colId="8765" hiddenButton="1"/>
    <filterColumn colId="8766" hiddenButton="1"/>
    <filterColumn colId="8767" hiddenButton="1"/>
    <filterColumn colId="8768" hiddenButton="1"/>
    <filterColumn colId="8769" hiddenButton="1"/>
    <filterColumn colId="8770" hiddenButton="1"/>
    <filterColumn colId="8771" hiddenButton="1"/>
    <filterColumn colId="8772" hiddenButton="1"/>
    <filterColumn colId="8773" hiddenButton="1"/>
    <filterColumn colId="8774" hiddenButton="1"/>
    <filterColumn colId="8775" hiddenButton="1"/>
    <filterColumn colId="8776" hiddenButton="1"/>
    <filterColumn colId="8777" hiddenButton="1"/>
    <filterColumn colId="8778" hiddenButton="1"/>
    <filterColumn colId="8779" hiddenButton="1"/>
    <filterColumn colId="8780" hiddenButton="1"/>
    <filterColumn colId="8781" hiddenButton="1"/>
    <filterColumn colId="8782" hiddenButton="1"/>
    <filterColumn colId="8783" hiddenButton="1"/>
    <filterColumn colId="8784" hiddenButton="1"/>
    <filterColumn colId="8785" hiddenButton="1"/>
    <filterColumn colId="8786" hiddenButton="1"/>
    <filterColumn colId="8787" hiddenButton="1"/>
    <filterColumn colId="8788" hiddenButton="1"/>
    <filterColumn colId="8789" hiddenButton="1"/>
    <filterColumn colId="8790" hiddenButton="1"/>
    <filterColumn colId="8791" hiddenButton="1"/>
    <filterColumn colId="8792" hiddenButton="1"/>
    <filterColumn colId="8793" hiddenButton="1"/>
    <filterColumn colId="8794" hiddenButton="1"/>
    <filterColumn colId="8795" hiddenButton="1"/>
    <filterColumn colId="8796" hiddenButton="1"/>
    <filterColumn colId="8797" hiddenButton="1"/>
    <filterColumn colId="8798" hiddenButton="1"/>
    <filterColumn colId="8799" hiddenButton="1"/>
    <filterColumn colId="8800" hiddenButton="1"/>
    <filterColumn colId="8801" hiddenButton="1"/>
    <filterColumn colId="8802" hiddenButton="1"/>
    <filterColumn colId="8803" hiddenButton="1"/>
    <filterColumn colId="8804" hiddenButton="1"/>
    <filterColumn colId="8805" hiddenButton="1"/>
    <filterColumn colId="8806" hiddenButton="1"/>
    <filterColumn colId="8807" hiddenButton="1"/>
    <filterColumn colId="8808" hiddenButton="1"/>
    <filterColumn colId="8809" hiddenButton="1"/>
    <filterColumn colId="8810" hiddenButton="1"/>
    <filterColumn colId="8811" hiddenButton="1"/>
    <filterColumn colId="8812" hiddenButton="1"/>
    <filterColumn colId="8813" hiddenButton="1"/>
    <filterColumn colId="8814" hiddenButton="1"/>
    <filterColumn colId="8815" hiddenButton="1"/>
    <filterColumn colId="8816" hiddenButton="1"/>
    <filterColumn colId="8817" hiddenButton="1"/>
    <filterColumn colId="8818" hiddenButton="1"/>
    <filterColumn colId="8819" hiddenButton="1"/>
    <filterColumn colId="8820" hiddenButton="1"/>
    <filterColumn colId="8821" hiddenButton="1"/>
    <filterColumn colId="8822" hiddenButton="1"/>
    <filterColumn colId="8823" hiddenButton="1"/>
    <filterColumn colId="8824" hiddenButton="1"/>
    <filterColumn colId="8825" hiddenButton="1"/>
    <filterColumn colId="8826" hiddenButton="1"/>
    <filterColumn colId="8827" hiddenButton="1"/>
    <filterColumn colId="8828" hiddenButton="1"/>
    <filterColumn colId="8829" hiddenButton="1"/>
    <filterColumn colId="8830" hiddenButton="1"/>
    <filterColumn colId="8831" hiddenButton="1"/>
    <filterColumn colId="8832" hiddenButton="1"/>
    <filterColumn colId="8833" hiddenButton="1"/>
    <filterColumn colId="8834" hiddenButton="1"/>
    <filterColumn colId="8835" hiddenButton="1"/>
    <filterColumn colId="8836" hiddenButton="1"/>
    <filterColumn colId="8837" hiddenButton="1"/>
    <filterColumn colId="8838" hiddenButton="1"/>
    <filterColumn colId="8839" hiddenButton="1"/>
    <filterColumn colId="8840" hiddenButton="1"/>
    <filterColumn colId="8841" hiddenButton="1"/>
    <filterColumn colId="8842" hiddenButton="1"/>
    <filterColumn colId="8843" hiddenButton="1"/>
    <filterColumn colId="8844" hiddenButton="1"/>
    <filterColumn colId="8845" hiddenButton="1"/>
    <filterColumn colId="8846" hiddenButton="1"/>
    <filterColumn colId="8847" hiddenButton="1"/>
    <filterColumn colId="8848" hiddenButton="1"/>
    <filterColumn colId="8849" hiddenButton="1"/>
    <filterColumn colId="8850" hiddenButton="1"/>
    <filterColumn colId="8851" hiddenButton="1"/>
    <filterColumn colId="8852" hiddenButton="1"/>
    <filterColumn colId="8853" hiddenButton="1"/>
    <filterColumn colId="8854" hiddenButton="1"/>
    <filterColumn colId="8855" hiddenButton="1"/>
    <filterColumn colId="8856" hiddenButton="1"/>
    <filterColumn colId="8857" hiddenButton="1"/>
    <filterColumn colId="8858" hiddenButton="1"/>
    <filterColumn colId="8859" hiddenButton="1"/>
    <filterColumn colId="8860" hiddenButton="1"/>
    <filterColumn colId="8861" hiddenButton="1"/>
    <filterColumn colId="8862" hiddenButton="1"/>
    <filterColumn colId="8863" hiddenButton="1"/>
    <filterColumn colId="8864" hiddenButton="1"/>
    <filterColumn colId="8865" hiddenButton="1"/>
    <filterColumn colId="8866" hiddenButton="1"/>
    <filterColumn colId="8867" hiddenButton="1"/>
    <filterColumn colId="8868" hiddenButton="1"/>
    <filterColumn colId="8869" hiddenButton="1"/>
    <filterColumn colId="8870" hiddenButton="1"/>
    <filterColumn colId="8871" hiddenButton="1"/>
    <filterColumn colId="8872" hiddenButton="1"/>
    <filterColumn colId="8873" hiddenButton="1"/>
    <filterColumn colId="8874" hiddenButton="1"/>
    <filterColumn colId="8875" hiddenButton="1"/>
    <filterColumn colId="8876" hiddenButton="1"/>
    <filterColumn colId="8877" hiddenButton="1"/>
    <filterColumn colId="8878" hiddenButton="1"/>
    <filterColumn colId="8879" hiddenButton="1"/>
    <filterColumn colId="8880" hiddenButton="1"/>
    <filterColumn colId="8881" hiddenButton="1"/>
    <filterColumn colId="8882" hiddenButton="1"/>
    <filterColumn colId="8883" hiddenButton="1"/>
    <filterColumn colId="8884" hiddenButton="1"/>
    <filterColumn colId="8885" hiddenButton="1"/>
    <filterColumn colId="8886" hiddenButton="1"/>
    <filterColumn colId="8887" hiddenButton="1"/>
    <filterColumn colId="8888" hiddenButton="1"/>
    <filterColumn colId="8889" hiddenButton="1"/>
    <filterColumn colId="8890" hiddenButton="1"/>
    <filterColumn colId="8891" hiddenButton="1"/>
    <filterColumn colId="8892" hiddenButton="1"/>
    <filterColumn colId="8893" hiddenButton="1"/>
    <filterColumn colId="8894" hiddenButton="1"/>
    <filterColumn colId="8895" hiddenButton="1"/>
    <filterColumn colId="8896" hiddenButton="1"/>
    <filterColumn colId="8897" hiddenButton="1"/>
    <filterColumn colId="8898" hiddenButton="1"/>
    <filterColumn colId="8899" hiddenButton="1"/>
    <filterColumn colId="8900" hiddenButton="1"/>
    <filterColumn colId="8901" hiddenButton="1"/>
    <filterColumn colId="8902" hiddenButton="1"/>
    <filterColumn colId="8903" hiddenButton="1"/>
    <filterColumn colId="8904" hiddenButton="1"/>
    <filterColumn colId="8905" hiddenButton="1"/>
    <filterColumn colId="8906" hiddenButton="1"/>
    <filterColumn colId="8907" hiddenButton="1"/>
    <filterColumn colId="8908" hiddenButton="1"/>
    <filterColumn colId="8909" hiddenButton="1"/>
    <filterColumn colId="8910" hiddenButton="1"/>
    <filterColumn colId="8911" hiddenButton="1"/>
    <filterColumn colId="8912" hiddenButton="1"/>
    <filterColumn colId="8913" hiddenButton="1"/>
    <filterColumn colId="8914" hiddenButton="1"/>
    <filterColumn colId="8915" hiddenButton="1"/>
    <filterColumn colId="8916" hiddenButton="1"/>
    <filterColumn colId="8917" hiddenButton="1"/>
    <filterColumn colId="8918" hiddenButton="1"/>
    <filterColumn colId="8919" hiddenButton="1"/>
    <filterColumn colId="8920" hiddenButton="1"/>
    <filterColumn colId="8921" hiddenButton="1"/>
    <filterColumn colId="8922" hiddenButton="1"/>
    <filterColumn colId="8923" hiddenButton="1"/>
    <filterColumn colId="8924" hiddenButton="1"/>
    <filterColumn colId="8925" hiddenButton="1"/>
    <filterColumn colId="8926" hiddenButton="1"/>
    <filterColumn colId="8927" hiddenButton="1"/>
    <filterColumn colId="8928" hiddenButton="1"/>
    <filterColumn colId="8929" hiddenButton="1"/>
    <filterColumn colId="8930" hiddenButton="1"/>
    <filterColumn colId="8931" hiddenButton="1"/>
    <filterColumn colId="8932" hiddenButton="1"/>
    <filterColumn colId="8933" hiddenButton="1"/>
    <filterColumn colId="8934" hiddenButton="1"/>
    <filterColumn colId="8935" hiddenButton="1"/>
    <filterColumn colId="8936" hiddenButton="1"/>
    <filterColumn colId="8937" hiddenButton="1"/>
    <filterColumn colId="8938" hiddenButton="1"/>
    <filterColumn colId="8939" hiddenButton="1"/>
    <filterColumn colId="8940" hiddenButton="1"/>
    <filterColumn colId="8941" hiddenButton="1"/>
    <filterColumn colId="8942" hiddenButton="1"/>
    <filterColumn colId="8943" hiddenButton="1"/>
    <filterColumn colId="8944" hiddenButton="1"/>
    <filterColumn colId="8945" hiddenButton="1"/>
    <filterColumn colId="8946" hiddenButton="1"/>
    <filterColumn colId="8947" hiddenButton="1"/>
    <filterColumn colId="8948" hiddenButton="1"/>
    <filterColumn colId="8949" hiddenButton="1"/>
    <filterColumn colId="8950" hiddenButton="1"/>
    <filterColumn colId="8951" hiddenButton="1"/>
    <filterColumn colId="8952" hiddenButton="1"/>
    <filterColumn colId="8953" hiddenButton="1"/>
    <filterColumn colId="8954" hiddenButton="1"/>
    <filterColumn colId="8955" hiddenButton="1"/>
    <filterColumn colId="8956" hiddenButton="1"/>
    <filterColumn colId="8957" hiddenButton="1"/>
    <filterColumn colId="8958" hiddenButton="1"/>
    <filterColumn colId="8959" hiddenButton="1"/>
    <filterColumn colId="8960" hiddenButton="1"/>
    <filterColumn colId="8961" hiddenButton="1"/>
    <filterColumn colId="8962" hiddenButton="1"/>
    <filterColumn colId="8963" hiddenButton="1"/>
    <filterColumn colId="8964" hiddenButton="1"/>
    <filterColumn colId="8965" hiddenButton="1"/>
    <filterColumn colId="8966" hiddenButton="1"/>
    <filterColumn colId="8967" hiddenButton="1"/>
    <filterColumn colId="8968" hiddenButton="1"/>
    <filterColumn colId="8969" hiddenButton="1"/>
    <filterColumn colId="8970" hiddenButton="1"/>
    <filterColumn colId="8971" hiddenButton="1"/>
    <filterColumn colId="8972" hiddenButton="1"/>
    <filterColumn colId="8973" hiddenButton="1"/>
    <filterColumn colId="8974" hiddenButton="1"/>
    <filterColumn colId="8975" hiddenButton="1"/>
    <filterColumn colId="8976" hiddenButton="1"/>
    <filterColumn colId="8977" hiddenButton="1"/>
    <filterColumn colId="8978" hiddenButton="1"/>
    <filterColumn colId="8979" hiddenButton="1"/>
    <filterColumn colId="8980" hiddenButton="1"/>
    <filterColumn colId="8981" hiddenButton="1"/>
    <filterColumn colId="8982" hiddenButton="1"/>
    <filterColumn colId="8983" hiddenButton="1"/>
    <filterColumn colId="8984" hiddenButton="1"/>
    <filterColumn colId="8985" hiddenButton="1"/>
    <filterColumn colId="8986" hiddenButton="1"/>
    <filterColumn colId="8987" hiddenButton="1"/>
    <filterColumn colId="8988" hiddenButton="1"/>
    <filterColumn colId="8989" hiddenButton="1"/>
    <filterColumn colId="8990" hiddenButton="1"/>
    <filterColumn colId="8991" hiddenButton="1"/>
    <filterColumn colId="8992" hiddenButton="1"/>
    <filterColumn colId="8993" hiddenButton="1"/>
    <filterColumn colId="8994" hiddenButton="1"/>
    <filterColumn colId="8995" hiddenButton="1"/>
    <filterColumn colId="8996" hiddenButton="1"/>
    <filterColumn colId="8997" hiddenButton="1"/>
    <filterColumn colId="8998" hiddenButton="1"/>
    <filterColumn colId="8999" hiddenButton="1"/>
    <filterColumn colId="9000" hiddenButton="1"/>
    <filterColumn colId="9001" hiddenButton="1"/>
    <filterColumn colId="9002" hiddenButton="1"/>
    <filterColumn colId="9003" hiddenButton="1"/>
    <filterColumn colId="9004" hiddenButton="1"/>
    <filterColumn colId="9005" hiddenButton="1"/>
    <filterColumn colId="9006" hiddenButton="1"/>
    <filterColumn colId="9007" hiddenButton="1"/>
    <filterColumn colId="9008" hiddenButton="1"/>
    <filterColumn colId="9009" hiddenButton="1"/>
    <filterColumn colId="9010" hiddenButton="1"/>
    <filterColumn colId="9011" hiddenButton="1"/>
    <filterColumn colId="9012" hiddenButton="1"/>
    <filterColumn colId="9013" hiddenButton="1"/>
    <filterColumn colId="9014" hiddenButton="1"/>
    <filterColumn colId="9015" hiddenButton="1"/>
    <filterColumn colId="9016" hiddenButton="1"/>
    <filterColumn colId="9017" hiddenButton="1"/>
    <filterColumn colId="9018" hiddenButton="1"/>
    <filterColumn colId="9019" hiddenButton="1"/>
    <filterColumn colId="9020" hiddenButton="1"/>
    <filterColumn colId="9021" hiddenButton="1"/>
    <filterColumn colId="9022" hiddenButton="1"/>
    <filterColumn colId="9023" hiddenButton="1"/>
    <filterColumn colId="9024" hiddenButton="1"/>
    <filterColumn colId="9025" hiddenButton="1"/>
    <filterColumn colId="9026" hiddenButton="1"/>
    <filterColumn colId="9027" hiddenButton="1"/>
    <filterColumn colId="9028" hiddenButton="1"/>
    <filterColumn colId="9029" hiddenButton="1"/>
    <filterColumn colId="9030" hiddenButton="1"/>
    <filterColumn colId="9031" hiddenButton="1"/>
    <filterColumn colId="9032" hiddenButton="1"/>
    <filterColumn colId="9033" hiddenButton="1"/>
    <filterColumn colId="9034" hiddenButton="1"/>
    <filterColumn colId="9035" hiddenButton="1"/>
    <filterColumn colId="9036" hiddenButton="1"/>
    <filterColumn colId="9037" hiddenButton="1"/>
    <filterColumn colId="9038" hiddenButton="1"/>
    <filterColumn colId="9039" hiddenButton="1"/>
    <filterColumn colId="9040" hiddenButton="1"/>
    <filterColumn colId="9041" hiddenButton="1"/>
    <filterColumn colId="9042" hiddenButton="1"/>
    <filterColumn colId="9043" hiddenButton="1"/>
    <filterColumn colId="9044" hiddenButton="1"/>
    <filterColumn colId="9045" hiddenButton="1"/>
    <filterColumn colId="9046" hiddenButton="1"/>
    <filterColumn colId="9047" hiddenButton="1"/>
    <filterColumn colId="9048" hiddenButton="1"/>
    <filterColumn colId="9049" hiddenButton="1"/>
    <filterColumn colId="9050" hiddenButton="1"/>
    <filterColumn colId="9051" hiddenButton="1"/>
    <filterColumn colId="9052" hiddenButton="1"/>
    <filterColumn colId="9053" hiddenButton="1"/>
    <filterColumn colId="9054" hiddenButton="1"/>
    <filterColumn colId="9055" hiddenButton="1"/>
    <filterColumn colId="9056" hiddenButton="1"/>
    <filterColumn colId="9057" hiddenButton="1"/>
    <filterColumn colId="9058" hiddenButton="1"/>
    <filterColumn colId="9059" hiddenButton="1"/>
    <filterColumn colId="9060" hiddenButton="1"/>
    <filterColumn colId="9061" hiddenButton="1"/>
    <filterColumn colId="9062" hiddenButton="1"/>
    <filterColumn colId="9063" hiddenButton="1"/>
    <filterColumn colId="9064" hiddenButton="1"/>
    <filterColumn colId="9065" hiddenButton="1"/>
    <filterColumn colId="9066" hiddenButton="1"/>
    <filterColumn colId="9067" hiddenButton="1"/>
    <filterColumn colId="9068" hiddenButton="1"/>
    <filterColumn colId="9069" hiddenButton="1"/>
    <filterColumn colId="9070" hiddenButton="1"/>
    <filterColumn colId="9071" hiddenButton="1"/>
    <filterColumn colId="9072" hiddenButton="1"/>
    <filterColumn colId="9073" hiddenButton="1"/>
    <filterColumn colId="9074" hiddenButton="1"/>
    <filterColumn colId="9075" hiddenButton="1"/>
    <filterColumn colId="9076" hiddenButton="1"/>
    <filterColumn colId="9077" hiddenButton="1"/>
    <filterColumn colId="9078" hiddenButton="1"/>
    <filterColumn colId="9079" hiddenButton="1"/>
    <filterColumn colId="9080" hiddenButton="1"/>
    <filterColumn colId="9081" hiddenButton="1"/>
    <filterColumn colId="9082" hiddenButton="1"/>
    <filterColumn colId="9083" hiddenButton="1"/>
    <filterColumn colId="9084" hiddenButton="1"/>
    <filterColumn colId="9085" hiddenButton="1"/>
    <filterColumn colId="9086" hiddenButton="1"/>
    <filterColumn colId="9087" hiddenButton="1"/>
    <filterColumn colId="9088" hiddenButton="1"/>
    <filterColumn colId="9089" hiddenButton="1"/>
    <filterColumn colId="9090" hiddenButton="1"/>
    <filterColumn colId="9091" hiddenButton="1"/>
    <filterColumn colId="9092" hiddenButton="1"/>
    <filterColumn colId="9093" hiddenButton="1"/>
    <filterColumn colId="9094" hiddenButton="1"/>
    <filterColumn colId="9095" hiddenButton="1"/>
    <filterColumn colId="9096" hiddenButton="1"/>
    <filterColumn colId="9097" hiddenButton="1"/>
    <filterColumn colId="9098" hiddenButton="1"/>
    <filterColumn colId="9099" hiddenButton="1"/>
    <filterColumn colId="9100" hiddenButton="1"/>
    <filterColumn colId="9101" hiddenButton="1"/>
    <filterColumn colId="9102" hiddenButton="1"/>
    <filterColumn colId="9103" hiddenButton="1"/>
    <filterColumn colId="9104" hiddenButton="1"/>
    <filterColumn colId="9105" hiddenButton="1"/>
    <filterColumn colId="9106" hiddenButton="1"/>
    <filterColumn colId="9107" hiddenButton="1"/>
    <filterColumn colId="9108" hiddenButton="1"/>
    <filterColumn colId="9109" hiddenButton="1"/>
    <filterColumn colId="9110" hiddenButton="1"/>
    <filterColumn colId="9111" hiddenButton="1"/>
    <filterColumn colId="9112" hiddenButton="1"/>
    <filterColumn colId="9113" hiddenButton="1"/>
    <filterColumn colId="9114" hiddenButton="1"/>
    <filterColumn colId="9115" hiddenButton="1"/>
    <filterColumn colId="9116" hiddenButton="1"/>
    <filterColumn colId="9117" hiddenButton="1"/>
    <filterColumn colId="9118" hiddenButton="1"/>
    <filterColumn colId="9119" hiddenButton="1"/>
    <filterColumn colId="9120" hiddenButton="1"/>
    <filterColumn colId="9121" hiddenButton="1"/>
    <filterColumn colId="9122" hiddenButton="1"/>
    <filterColumn colId="9123" hiddenButton="1"/>
    <filterColumn colId="9124" hiddenButton="1"/>
    <filterColumn colId="9125" hiddenButton="1"/>
    <filterColumn colId="9126" hiddenButton="1"/>
    <filterColumn colId="9127" hiddenButton="1"/>
    <filterColumn colId="9128" hiddenButton="1"/>
    <filterColumn colId="9129" hiddenButton="1"/>
    <filterColumn colId="9130" hiddenButton="1"/>
    <filterColumn colId="9131" hiddenButton="1"/>
    <filterColumn colId="9132" hiddenButton="1"/>
    <filterColumn colId="9133" hiddenButton="1"/>
    <filterColumn colId="9134" hiddenButton="1"/>
    <filterColumn colId="9135" hiddenButton="1"/>
    <filterColumn colId="9136" hiddenButton="1"/>
    <filterColumn colId="9137" hiddenButton="1"/>
    <filterColumn colId="9138" hiddenButton="1"/>
    <filterColumn colId="9139" hiddenButton="1"/>
    <filterColumn colId="9140" hiddenButton="1"/>
    <filterColumn colId="9141" hiddenButton="1"/>
    <filterColumn colId="9142" hiddenButton="1"/>
    <filterColumn colId="9143" hiddenButton="1"/>
    <filterColumn colId="9144" hiddenButton="1"/>
    <filterColumn colId="9145" hiddenButton="1"/>
    <filterColumn colId="9146" hiddenButton="1"/>
    <filterColumn colId="9147" hiddenButton="1"/>
    <filterColumn colId="9148" hiddenButton="1"/>
    <filterColumn colId="9149" hiddenButton="1"/>
    <filterColumn colId="9150" hiddenButton="1"/>
    <filterColumn colId="9151" hiddenButton="1"/>
    <filterColumn colId="9152" hiddenButton="1"/>
    <filterColumn colId="9153" hiddenButton="1"/>
    <filterColumn colId="9154" hiddenButton="1"/>
    <filterColumn colId="9155" hiddenButton="1"/>
    <filterColumn colId="9156" hiddenButton="1"/>
    <filterColumn colId="9157" hiddenButton="1"/>
    <filterColumn colId="9158" hiddenButton="1"/>
    <filterColumn colId="9159" hiddenButton="1"/>
    <filterColumn colId="9160" hiddenButton="1"/>
    <filterColumn colId="9161" hiddenButton="1"/>
    <filterColumn colId="9162" hiddenButton="1"/>
    <filterColumn colId="9163" hiddenButton="1"/>
    <filterColumn colId="9164" hiddenButton="1"/>
    <filterColumn colId="9165" hiddenButton="1"/>
    <filterColumn colId="9166" hiddenButton="1"/>
    <filterColumn colId="9167" hiddenButton="1"/>
    <filterColumn colId="9168" hiddenButton="1"/>
    <filterColumn colId="9169" hiddenButton="1"/>
    <filterColumn colId="9170" hiddenButton="1"/>
    <filterColumn colId="9171" hiddenButton="1"/>
    <filterColumn colId="9172" hiddenButton="1"/>
    <filterColumn colId="9173" hiddenButton="1"/>
    <filterColumn colId="9174" hiddenButton="1"/>
    <filterColumn colId="9175" hiddenButton="1"/>
    <filterColumn colId="9176" hiddenButton="1"/>
    <filterColumn colId="9177" hiddenButton="1"/>
    <filterColumn colId="9178" hiddenButton="1"/>
    <filterColumn colId="9179" hiddenButton="1"/>
    <filterColumn colId="9180" hiddenButton="1"/>
    <filterColumn colId="9181" hiddenButton="1"/>
    <filterColumn colId="9182" hiddenButton="1"/>
    <filterColumn colId="9183" hiddenButton="1"/>
    <filterColumn colId="9184" hiddenButton="1"/>
    <filterColumn colId="9185" hiddenButton="1"/>
    <filterColumn colId="9186" hiddenButton="1"/>
    <filterColumn colId="9187" hiddenButton="1"/>
    <filterColumn colId="9188" hiddenButton="1"/>
    <filterColumn colId="9189" hiddenButton="1"/>
    <filterColumn colId="9190" hiddenButton="1"/>
    <filterColumn colId="9191" hiddenButton="1"/>
    <filterColumn colId="9192" hiddenButton="1"/>
    <filterColumn colId="9193" hiddenButton="1"/>
    <filterColumn colId="9194" hiddenButton="1"/>
    <filterColumn colId="9195" hiddenButton="1"/>
    <filterColumn colId="9196" hiddenButton="1"/>
    <filterColumn colId="9197" hiddenButton="1"/>
    <filterColumn colId="9198" hiddenButton="1"/>
    <filterColumn colId="9199" hiddenButton="1"/>
    <filterColumn colId="9200" hiddenButton="1"/>
    <filterColumn colId="9201" hiddenButton="1"/>
    <filterColumn colId="9202" hiddenButton="1"/>
    <filterColumn colId="9203" hiddenButton="1"/>
    <filterColumn colId="9204" hiddenButton="1"/>
    <filterColumn colId="9205" hiddenButton="1"/>
    <filterColumn colId="9206" hiddenButton="1"/>
    <filterColumn colId="9207" hiddenButton="1"/>
    <filterColumn colId="9208" hiddenButton="1"/>
    <filterColumn colId="9209" hiddenButton="1"/>
    <filterColumn colId="9210" hiddenButton="1"/>
    <filterColumn colId="9211" hiddenButton="1"/>
    <filterColumn colId="9212" hiddenButton="1"/>
    <filterColumn colId="9213" hiddenButton="1"/>
    <filterColumn colId="9214" hiddenButton="1"/>
    <filterColumn colId="9215" hiddenButton="1"/>
    <filterColumn colId="9216" hiddenButton="1"/>
    <filterColumn colId="9217" hiddenButton="1"/>
    <filterColumn colId="9218" hiddenButton="1"/>
    <filterColumn colId="9219" hiddenButton="1"/>
    <filterColumn colId="9220" hiddenButton="1"/>
    <filterColumn colId="9221" hiddenButton="1"/>
    <filterColumn colId="9222" hiddenButton="1"/>
    <filterColumn colId="9223" hiddenButton="1"/>
    <filterColumn colId="9224" hiddenButton="1"/>
    <filterColumn colId="9225" hiddenButton="1"/>
    <filterColumn colId="9226" hiddenButton="1"/>
    <filterColumn colId="9227" hiddenButton="1"/>
    <filterColumn colId="9228" hiddenButton="1"/>
    <filterColumn colId="9229" hiddenButton="1"/>
    <filterColumn colId="9230" hiddenButton="1"/>
    <filterColumn colId="9231" hiddenButton="1"/>
    <filterColumn colId="9232" hiddenButton="1"/>
    <filterColumn colId="9233" hiddenButton="1"/>
    <filterColumn colId="9234" hiddenButton="1"/>
    <filterColumn colId="9235" hiddenButton="1"/>
    <filterColumn colId="9236" hiddenButton="1"/>
    <filterColumn colId="9237" hiddenButton="1"/>
    <filterColumn colId="9238" hiddenButton="1"/>
    <filterColumn colId="9239" hiddenButton="1"/>
    <filterColumn colId="9240" hiddenButton="1"/>
    <filterColumn colId="9241" hiddenButton="1"/>
    <filterColumn colId="9242" hiddenButton="1"/>
    <filterColumn colId="9243" hiddenButton="1"/>
    <filterColumn colId="9244" hiddenButton="1"/>
    <filterColumn colId="9245" hiddenButton="1"/>
    <filterColumn colId="9246" hiddenButton="1"/>
    <filterColumn colId="9247" hiddenButton="1"/>
    <filterColumn colId="9248" hiddenButton="1"/>
    <filterColumn colId="9249" hiddenButton="1"/>
    <filterColumn colId="9250" hiddenButton="1"/>
    <filterColumn colId="9251" hiddenButton="1"/>
    <filterColumn colId="9252" hiddenButton="1"/>
    <filterColumn colId="9253" hiddenButton="1"/>
    <filterColumn colId="9254" hiddenButton="1"/>
    <filterColumn colId="9255" hiddenButton="1"/>
    <filterColumn colId="9256" hiddenButton="1"/>
    <filterColumn colId="9257" hiddenButton="1"/>
    <filterColumn colId="9258" hiddenButton="1"/>
    <filterColumn colId="9259" hiddenButton="1"/>
    <filterColumn colId="9260" hiddenButton="1"/>
    <filterColumn colId="9261" hiddenButton="1"/>
    <filterColumn colId="9262" hiddenButton="1"/>
    <filterColumn colId="9263" hiddenButton="1"/>
    <filterColumn colId="9264" hiddenButton="1"/>
    <filterColumn colId="9265" hiddenButton="1"/>
    <filterColumn colId="9266" hiddenButton="1"/>
    <filterColumn colId="9267" hiddenButton="1"/>
    <filterColumn colId="9268" hiddenButton="1"/>
    <filterColumn colId="9269" hiddenButton="1"/>
    <filterColumn colId="9270" hiddenButton="1"/>
    <filterColumn colId="9271" hiddenButton="1"/>
    <filterColumn colId="9272" hiddenButton="1"/>
    <filterColumn colId="9273" hiddenButton="1"/>
    <filterColumn colId="9274" hiddenButton="1"/>
    <filterColumn colId="9275" hiddenButton="1"/>
    <filterColumn colId="9276" hiddenButton="1"/>
    <filterColumn colId="9277" hiddenButton="1"/>
    <filterColumn colId="9278" hiddenButton="1"/>
    <filterColumn colId="9279" hiddenButton="1"/>
    <filterColumn colId="9280" hiddenButton="1"/>
    <filterColumn colId="9281" hiddenButton="1"/>
    <filterColumn colId="9282" hiddenButton="1"/>
    <filterColumn colId="9283" hiddenButton="1"/>
    <filterColumn colId="9284" hiddenButton="1"/>
    <filterColumn colId="9285" hiddenButton="1"/>
    <filterColumn colId="9286" hiddenButton="1"/>
    <filterColumn colId="9287" hiddenButton="1"/>
    <filterColumn colId="9288" hiddenButton="1"/>
    <filterColumn colId="9289" hiddenButton="1"/>
    <filterColumn colId="9290" hiddenButton="1"/>
    <filterColumn colId="9291" hiddenButton="1"/>
    <filterColumn colId="9292" hiddenButton="1"/>
    <filterColumn colId="9293" hiddenButton="1"/>
    <filterColumn colId="9294" hiddenButton="1"/>
    <filterColumn colId="9295" hiddenButton="1"/>
    <filterColumn colId="9296" hiddenButton="1"/>
    <filterColumn colId="9297" hiddenButton="1"/>
    <filterColumn colId="9298" hiddenButton="1"/>
    <filterColumn colId="9299" hiddenButton="1"/>
    <filterColumn colId="9300" hiddenButton="1"/>
    <filterColumn colId="9301" hiddenButton="1"/>
    <filterColumn colId="9302" hiddenButton="1"/>
    <filterColumn colId="9303" hiddenButton="1"/>
    <filterColumn colId="9304" hiddenButton="1"/>
    <filterColumn colId="9305" hiddenButton="1"/>
    <filterColumn colId="9306" hiddenButton="1"/>
    <filterColumn colId="9307" hiddenButton="1"/>
    <filterColumn colId="9308" hiddenButton="1"/>
    <filterColumn colId="9309" hiddenButton="1"/>
    <filterColumn colId="9310" hiddenButton="1"/>
    <filterColumn colId="9311" hiddenButton="1"/>
    <filterColumn colId="9312" hiddenButton="1"/>
    <filterColumn colId="9313" hiddenButton="1"/>
    <filterColumn colId="9314" hiddenButton="1"/>
    <filterColumn colId="9315" hiddenButton="1"/>
    <filterColumn colId="9316" hiddenButton="1"/>
    <filterColumn colId="9317" hiddenButton="1"/>
    <filterColumn colId="9318" hiddenButton="1"/>
    <filterColumn colId="9319" hiddenButton="1"/>
    <filterColumn colId="9320" hiddenButton="1"/>
    <filterColumn colId="9321" hiddenButton="1"/>
    <filterColumn colId="9322" hiddenButton="1"/>
    <filterColumn colId="9323" hiddenButton="1"/>
    <filterColumn colId="9324" hiddenButton="1"/>
    <filterColumn colId="9325" hiddenButton="1"/>
    <filterColumn colId="9326" hiddenButton="1"/>
    <filterColumn colId="9327" hiddenButton="1"/>
    <filterColumn colId="9328" hiddenButton="1"/>
    <filterColumn colId="9329" hiddenButton="1"/>
    <filterColumn colId="9330" hiddenButton="1"/>
    <filterColumn colId="9331" hiddenButton="1"/>
    <filterColumn colId="9332" hiddenButton="1"/>
    <filterColumn colId="9333" hiddenButton="1"/>
    <filterColumn colId="9334" hiddenButton="1"/>
    <filterColumn colId="9335" hiddenButton="1"/>
    <filterColumn colId="9336" hiddenButton="1"/>
    <filterColumn colId="9337" hiddenButton="1"/>
    <filterColumn colId="9338" hiddenButton="1"/>
    <filterColumn colId="9339" hiddenButton="1"/>
    <filterColumn colId="9340" hiddenButton="1"/>
    <filterColumn colId="9341" hiddenButton="1"/>
    <filterColumn colId="9342" hiddenButton="1"/>
    <filterColumn colId="9343" hiddenButton="1"/>
    <filterColumn colId="9344" hiddenButton="1"/>
    <filterColumn colId="9345" hiddenButton="1"/>
    <filterColumn colId="9346" hiddenButton="1"/>
    <filterColumn colId="9347" hiddenButton="1"/>
    <filterColumn colId="9348" hiddenButton="1"/>
    <filterColumn colId="9349" hiddenButton="1"/>
    <filterColumn colId="9350" hiddenButton="1"/>
    <filterColumn colId="9351" hiddenButton="1"/>
    <filterColumn colId="9352" hiddenButton="1"/>
    <filterColumn colId="9353" hiddenButton="1"/>
    <filterColumn colId="9354" hiddenButton="1"/>
    <filterColumn colId="9355" hiddenButton="1"/>
    <filterColumn colId="9356" hiddenButton="1"/>
    <filterColumn colId="9357" hiddenButton="1"/>
    <filterColumn colId="9358" hiddenButton="1"/>
    <filterColumn colId="9359" hiddenButton="1"/>
    <filterColumn colId="9360" hiddenButton="1"/>
    <filterColumn colId="9361" hiddenButton="1"/>
    <filterColumn colId="9362" hiddenButton="1"/>
    <filterColumn colId="9363" hiddenButton="1"/>
    <filterColumn colId="9364" hiddenButton="1"/>
    <filterColumn colId="9365" hiddenButton="1"/>
    <filterColumn colId="9366" hiddenButton="1"/>
    <filterColumn colId="9367" hiddenButton="1"/>
    <filterColumn colId="9368" hiddenButton="1"/>
    <filterColumn colId="9369" hiddenButton="1"/>
    <filterColumn colId="9370" hiddenButton="1"/>
    <filterColumn colId="9371" hiddenButton="1"/>
    <filterColumn colId="9372" hiddenButton="1"/>
    <filterColumn colId="9373" hiddenButton="1"/>
    <filterColumn colId="9374" hiddenButton="1"/>
    <filterColumn colId="9375" hiddenButton="1"/>
    <filterColumn colId="9376" hiddenButton="1"/>
    <filterColumn colId="9377" hiddenButton="1"/>
    <filterColumn colId="9378" hiddenButton="1"/>
    <filterColumn colId="9379" hiddenButton="1"/>
    <filterColumn colId="9380" hiddenButton="1"/>
    <filterColumn colId="9381" hiddenButton="1"/>
    <filterColumn colId="9382" hiddenButton="1"/>
    <filterColumn colId="9383" hiddenButton="1"/>
    <filterColumn colId="9384" hiddenButton="1"/>
    <filterColumn colId="9385" hiddenButton="1"/>
    <filterColumn colId="9386" hiddenButton="1"/>
    <filterColumn colId="9387" hiddenButton="1"/>
    <filterColumn colId="9388" hiddenButton="1"/>
    <filterColumn colId="9389" hiddenButton="1"/>
    <filterColumn colId="9390" hiddenButton="1"/>
    <filterColumn colId="9391" hiddenButton="1"/>
    <filterColumn colId="9392" hiddenButton="1"/>
    <filterColumn colId="9393" hiddenButton="1"/>
    <filterColumn colId="9394" hiddenButton="1"/>
    <filterColumn colId="9395" hiddenButton="1"/>
    <filterColumn colId="9396" hiddenButton="1"/>
    <filterColumn colId="9397" hiddenButton="1"/>
    <filterColumn colId="9398" hiddenButton="1"/>
    <filterColumn colId="9399" hiddenButton="1"/>
    <filterColumn colId="9400" hiddenButton="1"/>
    <filterColumn colId="9401" hiddenButton="1"/>
    <filterColumn colId="9402" hiddenButton="1"/>
    <filterColumn colId="9403" hiddenButton="1"/>
    <filterColumn colId="9404" hiddenButton="1"/>
    <filterColumn colId="9405" hiddenButton="1"/>
    <filterColumn colId="9406" hiddenButton="1"/>
    <filterColumn colId="9407" hiddenButton="1"/>
    <filterColumn colId="9408" hiddenButton="1"/>
    <filterColumn colId="9409" hiddenButton="1"/>
    <filterColumn colId="9410" hiddenButton="1"/>
    <filterColumn colId="9411" hiddenButton="1"/>
    <filterColumn colId="9412" hiddenButton="1"/>
    <filterColumn colId="9413" hiddenButton="1"/>
    <filterColumn colId="9414" hiddenButton="1"/>
    <filterColumn colId="9415" hiddenButton="1"/>
    <filterColumn colId="9416" hiddenButton="1"/>
    <filterColumn colId="9417" hiddenButton="1"/>
    <filterColumn colId="9418" hiddenButton="1"/>
    <filterColumn colId="9419" hiddenButton="1"/>
    <filterColumn colId="9420" hiddenButton="1"/>
    <filterColumn colId="9421" hiddenButton="1"/>
    <filterColumn colId="9422" hiddenButton="1"/>
    <filterColumn colId="9423" hiddenButton="1"/>
    <filterColumn colId="9424" hiddenButton="1"/>
    <filterColumn colId="9425" hiddenButton="1"/>
    <filterColumn colId="9426" hiddenButton="1"/>
    <filterColumn colId="9427" hiddenButton="1"/>
    <filterColumn colId="9428" hiddenButton="1"/>
    <filterColumn colId="9429" hiddenButton="1"/>
    <filterColumn colId="9430" hiddenButton="1"/>
    <filterColumn colId="9431" hiddenButton="1"/>
    <filterColumn colId="9432" hiddenButton="1"/>
    <filterColumn colId="9433" hiddenButton="1"/>
    <filterColumn colId="9434" hiddenButton="1"/>
    <filterColumn colId="9435" hiddenButton="1"/>
    <filterColumn colId="9436" hiddenButton="1"/>
    <filterColumn colId="9437" hiddenButton="1"/>
    <filterColumn colId="9438" hiddenButton="1"/>
    <filterColumn colId="9439" hiddenButton="1"/>
    <filterColumn colId="9440" hiddenButton="1"/>
    <filterColumn colId="9441" hiddenButton="1"/>
    <filterColumn colId="9442" hiddenButton="1"/>
    <filterColumn colId="9443" hiddenButton="1"/>
    <filterColumn colId="9444" hiddenButton="1"/>
    <filterColumn colId="9445" hiddenButton="1"/>
    <filterColumn colId="9446" hiddenButton="1"/>
    <filterColumn colId="9447" hiddenButton="1"/>
    <filterColumn colId="9448" hiddenButton="1"/>
    <filterColumn colId="9449" hiddenButton="1"/>
    <filterColumn colId="9450" hiddenButton="1"/>
    <filterColumn colId="9451" hiddenButton="1"/>
    <filterColumn colId="9452" hiddenButton="1"/>
    <filterColumn colId="9453" hiddenButton="1"/>
    <filterColumn colId="9454" hiddenButton="1"/>
    <filterColumn colId="9455" hiddenButton="1"/>
    <filterColumn colId="9456" hiddenButton="1"/>
    <filterColumn colId="9457" hiddenButton="1"/>
    <filterColumn colId="9458" hiddenButton="1"/>
    <filterColumn colId="9459" hiddenButton="1"/>
    <filterColumn colId="9460" hiddenButton="1"/>
    <filterColumn colId="9461" hiddenButton="1"/>
    <filterColumn colId="9462" hiddenButton="1"/>
    <filterColumn colId="9463" hiddenButton="1"/>
    <filterColumn colId="9464" hiddenButton="1"/>
    <filterColumn colId="9465" hiddenButton="1"/>
    <filterColumn colId="9466" hiddenButton="1"/>
    <filterColumn colId="9467" hiddenButton="1"/>
    <filterColumn colId="9468" hiddenButton="1"/>
    <filterColumn colId="9469" hiddenButton="1"/>
    <filterColumn colId="9470" hiddenButton="1"/>
    <filterColumn colId="9471" hiddenButton="1"/>
    <filterColumn colId="9472" hiddenButton="1"/>
    <filterColumn colId="9473" hiddenButton="1"/>
    <filterColumn colId="9474" hiddenButton="1"/>
    <filterColumn colId="9475" hiddenButton="1"/>
    <filterColumn colId="9476" hiddenButton="1"/>
    <filterColumn colId="9477" hiddenButton="1"/>
    <filterColumn colId="9478" hiddenButton="1"/>
    <filterColumn colId="9479" hiddenButton="1"/>
    <filterColumn colId="9480" hiddenButton="1"/>
    <filterColumn colId="9481" hiddenButton="1"/>
    <filterColumn colId="9482" hiddenButton="1"/>
    <filterColumn colId="9483" hiddenButton="1"/>
    <filterColumn colId="9484" hiddenButton="1"/>
    <filterColumn colId="9485" hiddenButton="1"/>
    <filterColumn colId="9486" hiddenButton="1"/>
    <filterColumn colId="9487" hiddenButton="1"/>
    <filterColumn colId="9488" hiddenButton="1"/>
    <filterColumn colId="9489" hiddenButton="1"/>
    <filterColumn colId="9490" hiddenButton="1"/>
    <filterColumn colId="9491" hiddenButton="1"/>
    <filterColumn colId="9492" hiddenButton="1"/>
    <filterColumn colId="9493" hiddenButton="1"/>
    <filterColumn colId="9494" hiddenButton="1"/>
    <filterColumn colId="9495" hiddenButton="1"/>
    <filterColumn colId="9496" hiddenButton="1"/>
    <filterColumn colId="9497" hiddenButton="1"/>
    <filterColumn colId="9498" hiddenButton="1"/>
    <filterColumn colId="9499" hiddenButton="1"/>
    <filterColumn colId="9500" hiddenButton="1"/>
    <filterColumn colId="9501" hiddenButton="1"/>
    <filterColumn colId="9502" hiddenButton="1"/>
    <filterColumn colId="9503" hiddenButton="1"/>
    <filterColumn colId="9504" hiddenButton="1"/>
    <filterColumn colId="9505" hiddenButton="1"/>
    <filterColumn colId="9506" hiddenButton="1"/>
    <filterColumn colId="9507" hiddenButton="1"/>
    <filterColumn colId="9508" hiddenButton="1"/>
    <filterColumn colId="9509" hiddenButton="1"/>
    <filterColumn colId="9510" hiddenButton="1"/>
    <filterColumn colId="9511" hiddenButton="1"/>
    <filterColumn colId="9512" hiddenButton="1"/>
    <filterColumn colId="9513" hiddenButton="1"/>
    <filterColumn colId="9514" hiddenButton="1"/>
    <filterColumn colId="9515" hiddenButton="1"/>
    <filterColumn colId="9516" hiddenButton="1"/>
    <filterColumn colId="9517" hiddenButton="1"/>
    <filterColumn colId="9518" hiddenButton="1"/>
    <filterColumn colId="9519" hiddenButton="1"/>
    <filterColumn colId="9520" hiddenButton="1"/>
    <filterColumn colId="9521" hiddenButton="1"/>
    <filterColumn colId="9522" hiddenButton="1"/>
    <filterColumn colId="9523" hiddenButton="1"/>
    <filterColumn colId="9524" hiddenButton="1"/>
    <filterColumn colId="9525" hiddenButton="1"/>
    <filterColumn colId="9526" hiddenButton="1"/>
    <filterColumn colId="9527" hiddenButton="1"/>
    <filterColumn colId="9528" hiddenButton="1"/>
    <filterColumn colId="9529" hiddenButton="1"/>
    <filterColumn colId="9530" hiddenButton="1"/>
    <filterColumn colId="9531" hiddenButton="1"/>
    <filterColumn colId="9532" hiddenButton="1"/>
    <filterColumn colId="9533" hiddenButton="1"/>
    <filterColumn colId="9534" hiddenButton="1"/>
    <filterColumn colId="9535" hiddenButton="1"/>
    <filterColumn colId="9536" hiddenButton="1"/>
    <filterColumn colId="9537" hiddenButton="1"/>
    <filterColumn colId="9538" hiddenButton="1"/>
    <filterColumn colId="9539" hiddenButton="1"/>
    <filterColumn colId="9540" hiddenButton="1"/>
    <filterColumn colId="9541" hiddenButton="1"/>
    <filterColumn colId="9542" hiddenButton="1"/>
    <filterColumn colId="9543" hiddenButton="1"/>
    <filterColumn colId="9544" hiddenButton="1"/>
    <filterColumn colId="9545" hiddenButton="1"/>
    <filterColumn colId="9546" hiddenButton="1"/>
    <filterColumn colId="9547" hiddenButton="1"/>
    <filterColumn colId="9548" hiddenButton="1"/>
    <filterColumn colId="9549" hiddenButton="1"/>
    <filterColumn colId="9550" hiddenButton="1"/>
    <filterColumn colId="9551" hiddenButton="1"/>
    <filterColumn colId="9552" hiddenButton="1"/>
    <filterColumn colId="9553" hiddenButton="1"/>
    <filterColumn colId="9554" hiddenButton="1"/>
    <filterColumn colId="9555" hiddenButton="1"/>
    <filterColumn colId="9556" hiddenButton="1"/>
    <filterColumn colId="9557" hiddenButton="1"/>
    <filterColumn colId="9558" hiddenButton="1"/>
    <filterColumn colId="9559" hiddenButton="1"/>
    <filterColumn colId="9560" hiddenButton="1"/>
    <filterColumn colId="9561" hiddenButton="1"/>
    <filterColumn colId="9562" hiddenButton="1"/>
    <filterColumn colId="9563" hiddenButton="1"/>
    <filterColumn colId="9564" hiddenButton="1"/>
    <filterColumn colId="9565" hiddenButton="1"/>
    <filterColumn colId="9566" hiddenButton="1"/>
    <filterColumn colId="9567" hiddenButton="1"/>
    <filterColumn colId="9568" hiddenButton="1"/>
    <filterColumn colId="9569" hiddenButton="1"/>
    <filterColumn colId="9570" hiddenButton="1"/>
    <filterColumn colId="9571" hiddenButton="1"/>
    <filterColumn colId="9572" hiddenButton="1"/>
    <filterColumn colId="9573" hiddenButton="1"/>
    <filterColumn colId="9574" hiddenButton="1"/>
    <filterColumn colId="9575" hiddenButton="1"/>
    <filterColumn colId="9576" hiddenButton="1"/>
    <filterColumn colId="9577" hiddenButton="1"/>
    <filterColumn colId="9578" hiddenButton="1"/>
    <filterColumn colId="9579" hiddenButton="1"/>
    <filterColumn colId="9580" hiddenButton="1"/>
    <filterColumn colId="9581" hiddenButton="1"/>
    <filterColumn colId="9582" hiddenButton="1"/>
    <filterColumn colId="9583" hiddenButton="1"/>
    <filterColumn colId="9584" hiddenButton="1"/>
    <filterColumn colId="9585" hiddenButton="1"/>
    <filterColumn colId="9586" hiddenButton="1"/>
    <filterColumn colId="9587" hiddenButton="1"/>
    <filterColumn colId="9588" hiddenButton="1"/>
    <filterColumn colId="9589" hiddenButton="1"/>
    <filterColumn colId="9590" hiddenButton="1"/>
    <filterColumn colId="9591" hiddenButton="1"/>
    <filterColumn colId="9592" hiddenButton="1"/>
    <filterColumn colId="9593" hiddenButton="1"/>
    <filterColumn colId="9594" hiddenButton="1"/>
    <filterColumn colId="9595" hiddenButton="1"/>
    <filterColumn colId="9596" hiddenButton="1"/>
    <filterColumn colId="9597" hiddenButton="1"/>
    <filterColumn colId="9598" hiddenButton="1"/>
    <filterColumn colId="9599" hiddenButton="1"/>
    <filterColumn colId="9600" hiddenButton="1"/>
    <filterColumn colId="9601" hiddenButton="1"/>
    <filterColumn colId="9602" hiddenButton="1"/>
    <filterColumn colId="9603" hiddenButton="1"/>
    <filterColumn colId="9604" hiddenButton="1"/>
    <filterColumn colId="9605" hiddenButton="1"/>
    <filterColumn colId="9606" hiddenButton="1"/>
    <filterColumn colId="9607" hiddenButton="1"/>
    <filterColumn colId="9608" hiddenButton="1"/>
    <filterColumn colId="9609" hiddenButton="1"/>
    <filterColumn colId="9610" hiddenButton="1"/>
    <filterColumn colId="9611" hiddenButton="1"/>
    <filterColumn colId="9612" hiddenButton="1"/>
    <filterColumn colId="9613" hiddenButton="1"/>
    <filterColumn colId="9614" hiddenButton="1"/>
    <filterColumn colId="9615" hiddenButton="1"/>
    <filterColumn colId="9616" hiddenButton="1"/>
    <filterColumn colId="9617" hiddenButton="1"/>
    <filterColumn colId="9618" hiddenButton="1"/>
    <filterColumn colId="9619" hiddenButton="1"/>
    <filterColumn colId="9620" hiddenButton="1"/>
    <filterColumn colId="9621" hiddenButton="1"/>
    <filterColumn colId="9622" hiddenButton="1"/>
    <filterColumn colId="9623" hiddenButton="1"/>
    <filterColumn colId="9624" hiddenButton="1"/>
    <filterColumn colId="9625" hiddenButton="1"/>
    <filterColumn colId="9626" hiddenButton="1"/>
    <filterColumn colId="9627" hiddenButton="1"/>
    <filterColumn colId="9628" hiddenButton="1"/>
    <filterColumn colId="9629" hiddenButton="1"/>
    <filterColumn colId="9630" hiddenButton="1"/>
    <filterColumn colId="9631" hiddenButton="1"/>
    <filterColumn colId="9632" hiddenButton="1"/>
    <filterColumn colId="9633" hiddenButton="1"/>
    <filterColumn colId="9634" hiddenButton="1"/>
    <filterColumn colId="9635" hiddenButton="1"/>
    <filterColumn colId="9636" hiddenButton="1"/>
    <filterColumn colId="9637" hiddenButton="1"/>
    <filterColumn colId="9638" hiddenButton="1"/>
    <filterColumn colId="9639" hiddenButton="1"/>
    <filterColumn colId="9640" hiddenButton="1"/>
    <filterColumn colId="9641" hiddenButton="1"/>
    <filterColumn colId="9642" hiddenButton="1"/>
    <filterColumn colId="9643" hiddenButton="1"/>
    <filterColumn colId="9644" hiddenButton="1"/>
    <filterColumn colId="9645" hiddenButton="1"/>
    <filterColumn colId="9646" hiddenButton="1"/>
    <filterColumn colId="9647" hiddenButton="1"/>
    <filterColumn colId="9648" hiddenButton="1"/>
    <filterColumn colId="9649" hiddenButton="1"/>
    <filterColumn colId="9650" hiddenButton="1"/>
    <filterColumn colId="9651" hiddenButton="1"/>
    <filterColumn colId="9652" hiddenButton="1"/>
    <filterColumn colId="9653" hiddenButton="1"/>
    <filterColumn colId="9654" hiddenButton="1"/>
    <filterColumn colId="9655" hiddenButton="1"/>
    <filterColumn colId="9656" hiddenButton="1"/>
    <filterColumn colId="9657" hiddenButton="1"/>
    <filterColumn colId="9658" hiddenButton="1"/>
    <filterColumn colId="9659" hiddenButton="1"/>
    <filterColumn colId="9660" hiddenButton="1"/>
    <filterColumn colId="9661" hiddenButton="1"/>
    <filterColumn colId="9662" hiddenButton="1"/>
    <filterColumn colId="9663" hiddenButton="1"/>
    <filterColumn colId="9664" hiddenButton="1"/>
    <filterColumn colId="9665" hiddenButton="1"/>
    <filterColumn colId="9666" hiddenButton="1"/>
    <filterColumn colId="9667" hiddenButton="1"/>
    <filterColumn colId="9668" hiddenButton="1"/>
    <filterColumn colId="9669" hiddenButton="1"/>
    <filterColumn colId="9670" hiddenButton="1"/>
    <filterColumn colId="9671" hiddenButton="1"/>
    <filterColumn colId="9672" hiddenButton="1"/>
    <filterColumn colId="9673" hiddenButton="1"/>
    <filterColumn colId="9674" hiddenButton="1"/>
    <filterColumn colId="9675" hiddenButton="1"/>
    <filterColumn colId="9676" hiddenButton="1"/>
    <filterColumn colId="9677" hiddenButton="1"/>
    <filterColumn colId="9678" hiddenButton="1"/>
    <filterColumn colId="9679" hiddenButton="1"/>
    <filterColumn colId="9680" hiddenButton="1"/>
    <filterColumn colId="9681" hiddenButton="1"/>
    <filterColumn colId="9682" hiddenButton="1"/>
    <filterColumn colId="9683" hiddenButton="1"/>
    <filterColumn colId="9684" hiddenButton="1"/>
    <filterColumn colId="9685" hiddenButton="1"/>
    <filterColumn colId="9686" hiddenButton="1"/>
    <filterColumn colId="9687" hiddenButton="1"/>
    <filterColumn colId="9688" hiddenButton="1"/>
    <filterColumn colId="9689" hiddenButton="1"/>
    <filterColumn colId="9690" hiddenButton="1"/>
    <filterColumn colId="9691" hiddenButton="1"/>
    <filterColumn colId="9692" hiddenButton="1"/>
    <filterColumn colId="9693" hiddenButton="1"/>
    <filterColumn colId="9694" hiddenButton="1"/>
    <filterColumn colId="9695" hiddenButton="1"/>
    <filterColumn colId="9696" hiddenButton="1"/>
    <filterColumn colId="9697" hiddenButton="1"/>
    <filterColumn colId="9698" hiddenButton="1"/>
    <filterColumn colId="9699" hiddenButton="1"/>
    <filterColumn colId="9700" hiddenButton="1"/>
    <filterColumn colId="9701" hiddenButton="1"/>
    <filterColumn colId="9702" hiddenButton="1"/>
    <filterColumn colId="9703" hiddenButton="1"/>
    <filterColumn colId="9704" hiddenButton="1"/>
    <filterColumn colId="9705" hiddenButton="1"/>
    <filterColumn colId="9706" hiddenButton="1"/>
    <filterColumn colId="9707" hiddenButton="1"/>
    <filterColumn colId="9708" hiddenButton="1"/>
    <filterColumn colId="9709" hiddenButton="1"/>
    <filterColumn colId="9710" hiddenButton="1"/>
    <filterColumn colId="9711" hiddenButton="1"/>
    <filterColumn colId="9712" hiddenButton="1"/>
    <filterColumn colId="9713" hiddenButton="1"/>
    <filterColumn colId="9714" hiddenButton="1"/>
    <filterColumn colId="9715" hiddenButton="1"/>
    <filterColumn colId="9716" hiddenButton="1"/>
    <filterColumn colId="9717" hiddenButton="1"/>
    <filterColumn colId="9718" hiddenButton="1"/>
    <filterColumn colId="9719" hiddenButton="1"/>
    <filterColumn colId="9720" hiddenButton="1"/>
    <filterColumn colId="9721" hiddenButton="1"/>
    <filterColumn colId="9722" hiddenButton="1"/>
    <filterColumn colId="9723" hiddenButton="1"/>
    <filterColumn colId="9724" hiddenButton="1"/>
    <filterColumn colId="9725" hiddenButton="1"/>
    <filterColumn colId="9726" hiddenButton="1"/>
    <filterColumn colId="9727" hiddenButton="1"/>
    <filterColumn colId="9728" hiddenButton="1"/>
    <filterColumn colId="9729" hiddenButton="1"/>
    <filterColumn colId="9730" hiddenButton="1"/>
    <filterColumn colId="9731" hiddenButton="1"/>
    <filterColumn colId="9732" hiddenButton="1"/>
    <filterColumn colId="9733" hiddenButton="1"/>
    <filterColumn colId="9734" hiddenButton="1"/>
    <filterColumn colId="9735" hiddenButton="1"/>
    <filterColumn colId="9736" hiddenButton="1"/>
    <filterColumn colId="9737" hiddenButton="1"/>
    <filterColumn colId="9738" hiddenButton="1"/>
    <filterColumn colId="9739" hiddenButton="1"/>
    <filterColumn colId="9740" hiddenButton="1"/>
    <filterColumn colId="9741" hiddenButton="1"/>
    <filterColumn colId="9742" hiddenButton="1"/>
    <filterColumn colId="9743" hiddenButton="1"/>
    <filterColumn colId="9744" hiddenButton="1"/>
    <filterColumn colId="9745" hiddenButton="1"/>
    <filterColumn colId="9746" hiddenButton="1"/>
    <filterColumn colId="9747" hiddenButton="1"/>
    <filterColumn colId="9748" hiddenButton="1"/>
    <filterColumn colId="9749" hiddenButton="1"/>
    <filterColumn colId="9750" hiddenButton="1"/>
    <filterColumn colId="9751" hiddenButton="1"/>
    <filterColumn colId="9752" hiddenButton="1"/>
    <filterColumn colId="9753" hiddenButton="1"/>
    <filterColumn colId="9754" hiddenButton="1"/>
    <filterColumn colId="9755" hiddenButton="1"/>
    <filterColumn colId="9756" hiddenButton="1"/>
    <filterColumn colId="9757" hiddenButton="1"/>
    <filterColumn colId="9758" hiddenButton="1"/>
    <filterColumn colId="9759" hiddenButton="1"/>
    <filterColumn colId="9760" hiddenButton="1"/>
    <filterColumn colId="9761" hiddenButton="1"/>
    <filterColumn colId="9762" hiddenButton="1"/>
    <filterColumn colId="9763" hiddenButton="1"/>
    <filterColumn colId="9764" hiddenButton="1"/>
    <filterColumn colId="9765" hiddenButton="1"/>
    <filterColumn colId="9766" hiddenButton="1"/>
    <filterColumn colId="9767" hiddenButton="1"/>
    <filterColumn colId="9768" hiddenButton="1"/>
    <filterColumn colId="9769" hiddenButton="1"/>
    <filterColumn colId="9770" hiddenButton="1"/>
    <filterColumn colId="9771" hiddenButton="1"/>
    <filterColumn colId="9772" hiddenButton="1"/>
    <filterColumn colId="9773" hiddenButton="1"/>
    <filterColumn colId="9774" hiddenButton="1"/>
    <filterColumn colId="9775" hiddenButton="1"/>
    <filterColumn colId="9776" hiddenButton="1"/>
    <filterColumn colId="9777" hiddenButton="1"/>
    <filterColumn colId="9778" hiddenButton="1"/>
    <filterColumn colId="9779" hiddenButton="1"/>
    <filterColumn colId="9780" hiddenButton="1"/>
    <filterColumn colId="9781" hiddenButton="1"/>
    <filterColumn colId="9782" hiddenButton="1"/>
    <filterColumn colId="9783" hiddenButton="1"/>
    <filterColumn colId="9784" hiddenButton="1"/>
    <filterColumn colId="9785" hiddenButton="1"/>
    <filterColumn colId="9786" hiddenButton="1"/>
    <filterColumn colId="9787" hiddenButton="1"/>
    <filterColumn colId="9788" hiddenButton="1"/>
    <filterColumn colId="9789" hiddenButton="1"/>
    <filterColumn colId="9790" hiddenButton="1"/>
    <filterColumn colId="9791" hiddenButton="1"/>
    <filterColumn colId="9792" hiddenButton="1"/>
    <filterColumn colId="9793" hiddenButton="1"/>
    <filterColumn colId="9794" hiddenButton="1"/>
    <filterColumn colId="9795" hiddenButton="1"/>
    <filterColumn colId="9796" hiddenButton="1"/>
    <filterColumn colId="9797" hiddenButton="1"/>
    <filterColumn colId="9798" hiddenButton="1"/>
    <filterColumn colId="9799" hiddenButton="1"/>
    <filterColumn colId="9800" hiddenButton="1"/>
    <filterColumn colId="9801" hiddenButton="1"/>
    <filterColumn colId="9802" hiddenButton="1"/>
    <filterColumn colId="9803" hiddenButton="1"/>
    <filterColumn colId="9804" hiddenButton="1"/>
    <filterColumn colId="9805" hiddenButton="1"/>
    <filterColumn colId="9806" hiddenButton="1"/>
    <filterColumn colId="9807" hiddenButton="1"/>
    <filterColumn colId="9808" hiddenButton="1"/>
    <filterColumn colId="9809" hiddenButton="1"/>
    <filterColumn colId="9810" hiddenButton="1"/>
    <filterColumn colId="9811" hiddenButton="1"/>
    <filterColumn colId="9812" hiddenButton="1"/>
    <filterColumn colId="9813" hiddenButton="1"/>
    <filterColumn colId="9814" hiddenButton="1"/>
    <filterColumn colId="9815" hiddenButton="1"/>
    <filterColumn colId="9816" hiddenButton="1"/>
    <filterColumn colId="9817" hiddenButton="1"/>
    <filterColumn colId="9818" hiddenButton="1"/>
    <filterColumn colId="9819" hiddenButton="1"/>
    <filterColumn colId="9820" hiddenButton="1"/>
    <filterColumn colId="9821" hiddenButton="1"/>
    <filterColumn colId="9822" hiddenButton="1"/>
    <filterColumn colId="9823" hiddenButton="1"/>
    <filterColumn colId="9824" hiddenButton="1"/>
    <filterColumn colId="9825" hiddenButton="1"/>
    <filterColumn colId="9826" hiddenButton="1"/>
    <filterColumn colId="9827" hiddenButton="1"/>
    <filterColumn colId="9828" hiddenButton="1"/>
    <filterColumn colId="9829" hiddenButton="1"/>
    <filterColumn colId="9830" hiddenButton="1"/>
    <filterColumn colId="9831" hiddenButton="1"/>
    <filterColumn colId="9832" hiddenButton="1"/>
    <filterColumn colId="9833" hiddenButton="1"/>
    <filterColumn colId="9834" hiddenButton="1"/>
    <filterColumn colId="9835" hiddenButton="1"/>
    <filterColumn colId="9836" hiddenButton="1"/>
    <filterColumn colId="9837" hiddenButton="1"/>
    <filterColumn colId="9838" hiddenButton="1"/>
    <filterColumn colId="9839" hiddenButton="1"/>
    <filterColumn colId="9840" hiddenButton="1"/>
    <filterColumn colId="9841" hiddenButton="1"/>
    <filterColumn colId="9842" hiddenButton="1"/>
    <filterColumn colId="9843" hiddenButton="1"/>
    <filterColumn colId="9844" hiddenButton="1"/>
    <filterColumn colId="9845" hiddenButton="1"/>
    <filterColumn colId="9846" hiddenButton="1"/>
    <filterColumn colId="9847" hiddenButton="1"/>
    <filterColumn colId="9848" hiddenButton="1"/>
    <filterColumn colId="9849" hiddenButton="1"/>
    <filterColumn colId="9850" hiddenButton="1"/>
    <filterColumn colId="9851" hiddenButton="1"/>
    <filterColumn colId="9852" hiddenButton="1"/>
    <filterColumn colId="9853" hiddenButton="1"/>
    <filterColumn colId="9854" hiddenButton="1"/>
    <filterColumn colId="9855" hiddenButton="1"/>
    <filterColumn colId="9856" hiddenButton="1"/>
    <filterColumn colId="9857" hiddenButton="1"/>
    <filterColumn colId="9858" hiddenButton="1"/>
    <filterColumn colId="9859" hiddenButton="1"/>
    <filterColumn colId="9860" hiddenButton="1"/>
    <filterColumn colId="9861" hiddenButton="1"/>
    <filterColumn colId="9862" hiddenButton="1"/>
    <filterColumn colId="9863" hiddenButton="1"/>
    <filterColumn colId="9864" hiddenButton="1"/>
    <filterColumn colId="9865" hiddenButton="1"/>
    <filterColumn colId="9866" hiddenButton="1"/>
    <filterColumn colId="9867" hiddenButton="1"/>
    <filterColumn colId="9868" hiddenButton="1"/>
    <filterColumn colId="9869" hiddenButton="1"/>
    <filterColumn colId="9870" hiddenButton="1"/>
    <filterColumn colId="9871" hiddenButton="1"/>
    <filterColumn colId="9872" hiddenButton="1"/>
    <filterColumn colId="9873" hiddenButton="1"/>
    <filterColumn colId="9874" hiddenButton="1"/>
    <filterColumn colId="9875" hiddenButton="1"/>
    <filterColumn colId="9876" hiddenButton="1"/>
    <filterColumn colId="9877" hiddenButton="1"/>
    <filterColumn colId="9878" hiddenButton="1"/>
    <filterColumn colId="9879" hiddenButton="1"/>
    <filterColumn colId="9880" hiddenButton="1"/>
    <filterColumn colId="9881" hiddenButton="1"/>
    <filterColumn colId="9882" hiddenButton="1"/>
    <filterColumn colId="9883" hiddenButton="1"/>
    <filterColumn colId="9884" hiddenButton="1"/>
    <filterColumn colId="9885" hiddenButton="1"/>
    <filterColumn colId="9886" hiddenButton="1"/>
    <filterColumn colId="9887" hiddenButton="1"/>
    <filterColumn colId="9888" hiddenButton="1"/>
    <filterColumn colId="9889" hiddenButton="1"/>
    <filterColumn colId="9890" hiddenButton="1"/>
    <filterColumn colId="9891" hiddenButton="1"/>
    <filterColumn colId="9892" hiddenButton="1"/>
    <filterColumn colId="9893" hiddenButton="1"/>
    <filterColumn colId="9894" hiddenButton="1"/>
    <filterColumn colId="9895" hiddenButton="1"/>
    <filterColumn colId="9896" hiddenButton="1"/>
    <filterColumn colId="9897" hiddenButton="1"/>
    <filterColumn colId="9898" hiddenButton="1"/>
    <filterColumn colId="9899" hiddenButton="1"/>
    <filterColumn colId="9900" hiddenButton="1"/>
    <filterColumn colId="9901" hiddenButton="1"/>
    <filterColumn colId="9902" hiddenButton="1"/>
    <filterColumn colId="9903" hiddenButton="1"/>
    <filterColumn colId="9904" hiddenButton="1"/>
    <filterColumn colId="9905" hiddenButton="1"/>
    <filterColumn colId="9906" hiddenButton="1"/>
    <filterColumn colId="9907" hiddenButton="1"/>
    <filterColumn colId="9908" hiddenButton="1"/>
    <filterColumn colId="9909" hiddenButton="1"/>
    <filterColumn colId="9910" hiddenButton="1"/>
    <filterColumn colId="9911" hiddenButton="1"/>
    <filterColumn colId="9912" hiddenButton="1"/>
    <filterColumn colId="9913" hiddenButton="1"/>
    <filterColumn colId="9914" hiddenButton="1"/>
    <filterColumn colId="9915" hiddenButton="1"/>
    <filterColumn colId="9916" hiddenButton="1"/>
    <filterColumn colId="9917" hiddenButton="1"/>
    <filterColumn colId="9918" hiddenButton="1"/>
    <filterColumn colId="9919" hiddenButton="1"/>
    <filterColumn colId="9920" hiddenButton="1"/>
    <filterColumn colId="9921" hiddenButton="1"/>
    <filterColumn colId="9922" hiddenButton="1"/>
    <filterColumn colId="9923" hiddenButton="1"/>
    <filterColumn colId="9924" hiddenButton="1"/>
    <filterColumn colId="9925" hiddenButton="1"/>
    <filterColumn colId="9926" hiddenButton="1"/>
    <filterColumn colId="9927" hiddenButton="1"/>
    <filterColumn colId="9928" hiddenButton="1"/>
    <filterColumn colId="9929" hiddenButton="1"/>
    <filterColumn colId="9930" hiddenButton="1"/>
    <filterColumn colId="9931" hiddenButton="1"/>
    <filterColumn colId="9932" hiddenButton="1"/>
    <filterColumn colId="9933" hiddenButton="1"/>
    <filterColumn colId="9934" hiddenButton="1"/>
    <filterColumn colId="9935" hiddenButton="1"/>
    <filterColumn colId="9936" hiddenButton="1"/>
    <filterColumn colId="9937" hiddenButton="1"/>
    <filterColumn colId="9938" hiddenButton="1"/>
    <filterColumn colId="9939" hiddenButton="1"/>
    <filterColumn colId="9940" hiddenButton="1"/>
    <filterColumn colId="9941" hiddenButton="1"/>
    <filterColumn colId="9942" hiddenButton="1"/>
    <filterColumn colId="9943" hiddenButton="1"/>
    <filterColumn colId="9944" hiddenButton="1"/>
    <filterColumn colId="9945" hiddenButton="1"/>
    <filterColumn colId="9946" hiddenButton="1"/>
    <filterColumn colId="9947" hiddenButton="1"/>
    <filterColumn colId="9948" hiddenButton="1"/>
    <filterColumn colId="9949" hiddenButton="1"/>
    <filterColumn colId="9950" hiddenButton="1"/>
    <filterColumn colId="9951" hiddenButton="1"/>
    <filterColumn colId="9952" hiddenButton="1"/>
    <filterColumn colId="9953" hiddenButton="1"/>
    <filterColumn colId="9954" hiddenButton="1"/>
    <filterColumn colId="9955" hiddenButton="1"/>
    <filterColumn colId="9956" hiddenButton="1"/>
    <filterColumn colId="9957" hiddenButton="1"/>
    <filterColumn colId="9958" hiddenButton="1"/>
    <filterColumn colId="9959" hiddenButton="1"/>
    <filterColumn colId="9960" hiddenButton="1"/>
    <filterColumn colId="9961" hiddenButton="1"/>
    <filterColumn colId="9962" hiddenButton="1"/>
    <filterColumn colId="9963" hiddenButton="1"/>
    <filterColumn colId="9964" hiddenButton="1"/>
    <filterColumn colId="9965" hiddenButton="1"/>
    <filterColumn colId="9966" hiddenButton="1"/>
    <filterColumn colId="9967" hiddenButton="1"/>
    <filterColumn colId="9968" hiddenButton="1"/>
    <filterColumn colId="9969" hiddenButton="1"/>
    <filterColumn colId="9970" hiddenButton="1"/>
    <filterColumn colId="9971" hiddenButton="1"/>
    <filterColumn colId="9972" hiddenButton="1"/>
    <filterColumn colId="9973" hiddenButton="1"/>
    <filterColumn colId="9974" hiddenButton="1"/>
    <filterColumn colId="9975" hiddenButton="1"/>
    <filterColumn colId="9976" hiddenButton="1"/>
    <filterColumn colId="9977" hiddenButton="1"/>
    <filterColumn colId="9978" hiddenButton="1"/>
    <filterColumn colId="9979" hiddenButton="1"/>
    <filterColumn colId="9980" hiddenButton="1"/>
    <filterColumn colId="9981" hiddenButton="1"/>
    <filterColumn colId="9982" hiddenButton="1"/>
    <filterColumn colId="9983" hiddenButton="1"/>
    <filterColumn colId="9984" hiddenButton="1"/>
    <filterColumn colId="9985" hiddenButton="1"/>
    <filterColumn colId="9986" hiddenButton="1"/>
    <filterColumn colId="9987" hiddenButton="1"/>
    <filterColumn colId="9988" hiddenButton="1"/>
    <filterColumn colId="9989" hiddenButton="1"/>
    <filterColumn colId="9990" hiddenButton="1"/>
    <filterColumn colId="9991" hiddenButton="1"/>
    <filterColumn colId="9992" hiddenButton="1"/>
    <filterColumn colId="9993" hiddenButton="1"/>
    <filterColumn colId="9994" hiddenButton="1"/>
    <filterColumn colId="9995" hiddenButton="1"/>
    <filterColumn colId="9996" hiddenButton="1"/>
    <filterColumn colId="9997" hiddenButton="1"/>
    <filterColumn colId="9998" hiddenButton="1"/>
    <filterColumn colId="9999" hiddenButton="1"/>
    <filterColumn colId="10000" hiddenButton="1"/>
    <filterColumn colId="10001" hiddenButton="1"/>
    <filterColumn colId="10002" hiddenButton="1"/>
    <filterColumn colId="10003" hiddenButton="1"/>
    <filterColumn colId="10004" hiddenButton="1"/>
    <filterColumn colId="10005" hiddenButton="1"/>
    <filterColumn colId="10006" hiddenButton="1"/>
    <filterColumn colId="10007" hiddenButton="1"/>
    <filterColumn colId="10008" hiddenButton="1"/>
    <filterColumn colId="10009" hiddenButton="1"/>
    <filterColumn colId="10010" hiddenButton="1"/>
    <filterColumn colId="10011" hiddenButton="1"/>
    <filterColumn colId="10012" hiddenButton="1"/>
    <filterColumn colId="10013" hiddenButton="1"/>
    <filterColumn colId="10014" hiddenButton="1"/>
    <filterColumn colId="10015" hiddenButton="1"/>
    <filterColumn colId="10016" hiddenButton="1"/>
    <filterColumn colId="10017" hiddenButton="1"/>
    <filterColumn colId="10018" hiddenButton="1"/>
    <filterColumn colId="10019" hiddenButton="1"/>
    <filterColumn colId="10020" hiddenButton="1"/>
    <filterColumn colId="10021" hiddenButton="1"/>
    <filterColumn colId="10022" hiddenButton="1"/>
    <filterColumn colId="10023" hiddenButton="1"/>
    <filterColumn colId="10024" hiddenButton="1"/>
    <filterColumn colId="10025" hiddenButton="1"/>
    <filterColumn colId="10026" hiddenButton="1"/>
    <filterColumn colId="10027" hiddenButton="1"/>
    <filterColumn colId="10028" hiddenButton="1"/>
    <filterColumn colId="10029" hiddenButton="1"/>
    <filterColumn colId="10030" hiddenButton="1"/>
    <filterColumn colId="10031" hiddenButton="1"/>
    <filterColumn colId="10032" hiddenButton="1"/>
    <filterColumn colId="10033" hiddenButton="1"/>
    <filterColumn colId="10034" hiddenButton="1"/>
    <filterColumn colId="10035" hiddenButton="1"/>
    <filterColumn colId="10036" hiddenButton="1"/>
    <filterColumn colId="10037" hiddenButton="1"/>
    <filterColumn colId="10038" hiddenButton="1"/>
    <filterColumn colId="10039" hiddenButton="1"/>
    <filterColumn colId="10040" hiddenButton="1"/>
    <filterColumn colId="10041" hiddenButton="1"/>
    <filterColumn colId="10042" hiddenButton="1"/>
    <filterColumn colId="10043" hiddenButton="1"/>
    <filterColumn colId="10044" hiddenButton="1"/>
    <filterColumn colId="10045" hiddenButton="1"/>
    <filterColumn colId="10046" hiddenButton="1"/>
    <filterColumn colId="10047" hiddenButton="1"/>
    <filterColumn colId="10048" hiddenButton="1"/>
    <filterColumn colId="10049" hiddenButton="1"/>
    <filterColumn colId="10050" hiddenButton="1"/>
    <filterColumn colId="10051" hiddenButton="1"/>
    <filterColumn colId="10052" hiddenButton="1"/>
    <filterColumn colId="10053" hiddenButton="1"/>
    <filterColumn colId="10054" hiddenButton="1"/>
    <filterColumn colId="10055" hiddenButton="1"/>
    <filterColumn colId="10056" hiddenButton="1"/>
    <filterColumn colId="10057" hiddenButton="1"/>
    <filterColumn colId="10058" hiddenButton="1"/>
    <filterColumn colId="10059" hiddenButton="1"/>
    <filterColumn colId="10060" hiddenButton="1"/>
    <filterColumn colId="10061" hiddenButton="1"/>
    <filterColumn colId="10062" hiddenButton="1"/>
    <filterColumn colId="10063" hiddenButton="1"/>
    <filterColumn colId="10064" hiddenButton="1"/>
    <filterColumn colId="10065" hiddenButton="1"/>
    <filterColumn colId="10066" hiddenButton="1"/>
    <filterColumn colId="10067" hiddenButton="1"/>
    <filterColumn colId="10068" hiddenButton="1"/>
    <filterColumn colId="10069" hiddenButton="1"/>
    <filterColumn colId="10070" hiddenButton="1"/>
    <filterColumn colId="10071" hiddenButton="1"/>
    <filterColumn colId="10072" hiddenButton="1"/>
    <filterColumn colId="10073" hiddenButton="1"/>
    <filterColumn colId="10074" hiddenButton="1"/>
    <filterColumn colId="10075" hiddenButton="1"/>
    <filterColumn colId="10076" hiddenButton="1"/>
    <filterColumn colId="10077" hiddenButton="1"/>
    <filterColumn colId="10078" hiddenButton="1"/>
    <filterColumn colId="10079" hiddenButton="1"/>
    <filterColumn colId="10080" hiddenButton="1"/>
    <filterColumn colId="10081" hiddenButton="1"/>
    <filterColumn colId="10082" hiddenButton="1"/>
    <filterColumn colId="10083" hiddenButton="1"/>
    <filterColumn colId="10084" hiddenButton="1"/>
    <filterColumn colId="10085" hiddenButton="1"/>
    <filterColumn colId="10086" hiddenButton="1"/>
    <filterColumn colId="10087" hiddenButton="1"/>
    <filterColumn colId="10088" hiddenButton="1"/>
    <filterColumn colId="10089" hiddenButton="1"/>
    <filterColumn colId="10090" hiddenButton="1"/>
    <filterColumn colId="10091" hiddenButton="1"/>
    <filterColumn colId="10092" hiddenButton="1"/>
    <filterColumn colId="10093" hiddenButton="1"/>
    <filterColumn colId="10094" hiddenButton="1"/>
    <filterColumn colId="10095" hiddenButton="1"/>
    <filterColumn colId="10096" hiddenButton="1"/>
    <filterColumn colId="10097" hiddenButton="1"/>
    <filterColumn colId="10098" hiddenButton="1"/>
    <filterColumn colId="10099" hiddenButton="1"/>
    <filterColumn colId="10100" hiddenButton="1"/>
    <filterColumn colId="10101" hiddenButton="1"/>
    <filterColumn colId="10102" hiddenButton="1"/>
    <filterColumn colId="10103" hiddenButton="1"/>
    <filterColumn colId="10104" hiddenButton="1"/>
    <filterColumn colId="10105" hiddenButton="1"/>
    <filterColumn colId="10106" hiddenButton="1"/>
    <filterColumn colId="10107" hiddenButton="1"/>
    <filterColumn colId="10108" hiddenButton="1"/>
    <filterColumn colId="10109" hiddenButton="1"/>
    <filterColumn colId="10110" hiddenButton="1"/>
    <filterColumn colId="10111" hiddenButton="1"/>
    <filterColumn colId="10112" hiddenButton="1"/>
    <filterColumn colId="10113" hiddenButton="1"/>
    <filterColumn colId="10114" hiddenButton="1"/>
    <filterColumn colId="10115" hiddenButton="1"/>
    <filterColumn colId="10116" hiddenButton="1"/>
    <filterColumn colId="10117" hiddenButton="1"/>
    <filterColumn colId="10118" hiddenButton="1"/>
    <filterColumn colId="10119" hiddenButton="1"/>
    <filterColumn colId="10120" hiddenButton="1"/>
    <filterColumn colId="10121" hiddenButton="1"/>
    <filterColumn colId="10122" hiddenButton="1"/>
    <filterColumn colId="10123" hiddenButton="1"/>
    <filterColumn colId="10124" hiddenButton="1"/>
    <filterColumn colId="10125" hiddenButton="1"/>
    <filterColumn colId="10126" hiddenButton="1"/>
    <filterColumn colId="10127" hiddenButton="1"/>
    <filterColumn colId="10128" hiddenButton="1"/>
    <filterColumn colId="10129" hiddenButton="1"/>
    <filterColumn colId="10130" hiddenButton="1"/>
    <filterColumn colId="10131" hiddenButton="1"/>
    <filterColumn colId="10132" hiddenButton="1"/>
    <filterColumn colId="10133" hiddenButton="1"/>
    <filterColumn colId="10134" hiddenButton="1"/>
    <filterColumn colId="10135" hiddenButton="1"/>
    <filterColumn colId="10136" hiddenButton="1"/>
    <filterColumn colId="10137" hiddenButton="1"/>
    <filterColumn colId="10138" hiddenButton="1"/>
    <filterColumn colId="10139" hiddenButton="1"/>
    <filterColumn colId="10140" hiddenButton="1"/>
    <filterColumn colId="10141" hiddenButton="1"/>
    <filterColumn colId="10142" hiddenButton="1"/>
    <filterColumn colId="10143" hiddenButton="1"/>
    <filterColumn colId="10144" hiddenButton="1"/>
    <filterColumn colId="10145" hiddenButton="1"/>
    <filterColumn colId="10146" hiddenButton="1"/>
    <filterColumn colId="10147" hiddenButton="1"/>
    <filterColumn colId="10148" hiddenButton="1"/>
    <filterColumn colId="10149" hiddenButton="1"/>
    <filterColumn colId="10150" hiddenButton="1"/>
    <filterColumn colId="10151" hiddenButton="1"/>
    <filterColumn colId="10152" hiddenButton="1"/>
    <filterColumn colId="10153" hiddenButton="1"/>
    <filterColumn colId="10154" hiddenButton="1"/>
    <filterColumn colId="10155" hiddenButton="1"/>
    <filterColumn colId="10156" hiddenButton="1"/>
    <filterColumn colId="10157" hiddenButton="1"/>
    <filterColumn colId="10158" hiddenButton="1"/>
    <filterColumn colId="10159" hiddenButton="1"/>
    <filterColumn colId="10160" hiddenButton="1"/>
    <filterColumn colId="10161" hiddenButton="1"/>
    <filterColumn colId="10162" hiddenButton="1"/>
    <filterColumn colId="10163" hiddenButton="1"/>
    <filterColumn colId="10164" hiddenButton="1"/>
    <filterColumn colId="10165" hiddenButton="1"/>
    <filterColumn colId="10166" hiddenButton="1"/>
    <filterColumn colId="10167" hiddenButton="1"/>
    <filterColumn colId="10168" hiddenButton="1"/>
    <filterColumn colId="10169" hiddenButton="1"/>
    <filterColumn colId="10170" hiddenButton="1"/>
    <filterColumn colId="10171" hiddenButton="1"/>
    <filterColumn colId="10172" hiddenButton="1"/>
    <filterColumn colId="10173" hiddenButton="1"/>
    <filterColumn colId="10174" hiddenButton="1"/>
    <filterColumn colId="10175" hiddenButton="1"/>
    <filterColumn colId="10176" hiddenButton="1"/>
    <filterColumn colId="10177" hiddenButton="1"/>
    <filterColumn colId="10178" hiddenButton="1"/>
    <filterColumn colId="10179" hiddenButton="1"/>
    <filterColumn colId="10180" hiddenButton="1"/>
    <filterColumn colId="10181" hiddenButton="1"/>
    <filterColumn colId="10182" hiddenButton="1"/>
    <filterColumn colId="10183" hiddenButton="1"/>
    <filterColumn colId="10184" hiddenButton="1"/>
    <filterColumn colId="10185" hiddenButton="1"/>
    <filterColumn colId="10186" hiddenButton="1"/>
    <filterColumn colId="10187" hiddenButton="1"/>
    <filterColumn colId="10188" hiddenButton="1"/>
    <filterColumn colId="10189" hiddenButton="1"/>
    <filterColumn colId="10190" hiddenButton="1"/>
    <filterColumn colId="10191" hiddenButton="1"/>
    <filterColumn colId="10192" hiddenButton="1"/>
    <filterColumn colId="10193" hiddenButton="1"/>
    <filterColumn colId="10194" hiddenButton="1"/>
    <filterColumn colId="10195" hiddenButton="1"/>
    <filterColumn colId="10196" hiddenButton="1"/>
    <filterColumn colId="10197" hiddenButton="1"/>
    <filterColumn colId="10198" hiddenButton="1"/>
    <filterColumn colId="10199" hiddenButton="1"/>
    <filterColumn colId="10200" hiddenButton="1"/>
    <filterColumn colId="10201" hiddenButton="1"/>
    <filterColumn colId="10202" hiddenButton="1"/>
    <filterColumn colId="10203" hiddenButton="1"/>
    <filterColumn colId="10204" hiddenButton="1"/>
    <filterColumn colId="10205" hiddenButton="1"/>
    <filterColumn colId="10206" hiddenButton="1"/>
    <filterColumn colId="10207" hiddenButton="1"/>
    <filterColumn colId="10208" hiddenButton="1"/>
    <filterColumn colId="10209" hiddenButton="1"/>
    <filterColumn colId="10210" hiddenButton="1"/>
    <filterColumn colId="10211" hiddenButton="1"/>
    <filterColumn colId="10212" hiddenButton="1"/>
    <filterColumn colId="10213" hiddenButton="1"/>
    <filterColumn colId="10214" hiddenButton="1"/>
    <filterColumn colId="10215" hiddenButton="1"/>
    <filterColumn colId="10216" hiddenButton="1"/>
    <filterColumn colId="10217" hiddenButton="1"/>
    <filterColumn colId="10218" hiddenButton="1"/>
    <filterColumn colId="10219" hiddenButton="1"/>
    <filterColumn colId="10220" hiddenButton="1"/>
    <filterColumn colId="10221" hiddenButton="1"/>
    <filterColumn colId="10222" hiddenButton="1"/>
    <filterColumn colId="10223" hiddenButton="1"/>
    <filterColumn colId="10224" hiddenButton="1"/>
    <filterColumn colId="10225" hiddenButton="1"/>
    <filterColumn colId="10226" hiddenButton="1"/>
    <filterColumn colId="10227" hiddenButton="1"/>
    <filterColumn colId="10228" hiddenButton="1"/>
    <filterColumn colId="10229" hiddenButton="1"/>
    <filterColumn colId="10230" hiddenButton="1"/>
    <filterColumn colId="10231" hiddenButton="1"/>
    <filterColumn colId="10232" hiddenButton="1"/>
    <filterColumn colId="10233" hiddenButton="1"/>
    <filterColumn colId="10234" hiddenButton="1"/>
    <filterColumn colId="10235" hiddenButton="1"/>
    <filterColumn colId="10236" hiddenButton="1"/>
    <filterColumn colId="10237" hiddenButton="1"/>
    <filterColumn colId="10238" hiddenButton="1"/>
    <filterColumn colId="10239" hiddenButton="1"/>
    <filterColumn colId="10240" hiddenButton="1"/>
    <filterColumn colId="10241" hiddenButton="1"/>
    <filterColumn colId="10242" hiddenButton="1"/>
    <filterColumn colId="10243" hiddenButton="1"/>
    <filterColumn colId="10244" hiddenButton="1"/>
    <filterColumn colId="10245" hiddenButton="1"/>
    <filterColumn colId="10246" hiddenButton="1"/>
    <filterColumn colId="10247" hiddenButton="1"/>
    <filterColumn colId="10248" hiddenButton="1"/>
    <filterColumn colId="10249" hiddenButton="1"/>
    <filterColumn colId="10250" hiddenButton="1"/>
    <filterColumn colId="10251" hiddenButton="1"/>
    <filterColumn colId="10252" hiddenButton="1"/>
    <filterColumn colId="10253" hiddenButton="1"/>
    <filterColumn colId="10254" hiddenButton="1"/>
    <filterColumn colId="10255" hiddenButton="1"/>
    <filterColumn colId="10256" hiddenButton="1"/>
    <filterColumn colId="10257" hiddenButton="1"/>
    <filterColumn colId="10258" hiddenButton="1"/>
    <filterColumn colId="10259" hiddenButton="1"/>
    <filterColumn colId="10260" hiddenButton="1"/>
    <filterColumn colId="10261" hiddenButton="1"/>
    <filterColumn colId="10262" hiddenButton="1"/>
    <filterColumn colId="10263" hiddenButton="1"/>
    <filterColumn colId="10264" hiddenButton="1"/>
    <filterColumn colId="10265" hiddenButton="1"/>
    <filterColumn colId="10266" hiddenButton="1"/>
    <filterColumn colId="10267" hiddenButton="1"/>
    <filterColumn colId="10268" hiddenButton="1"/>
    <filterColumn colId="10269" hiddenButton="1"/>
    <filterColumn colId="10270" hiddenButton="1"/>
    <filterColumn colId="10271" hiddenButton="1"/>
    <filterColumn colId="10272" hiddenButton="1"/>
    <filterColumn colId="10273" hiddenButton="1"/>
    <filterColumn colId="10274" hiddenButton="1"/>
    <filterColumn colId="10275" hiddenButton="1"/>
    <filterColumn colId="10276" hiddenButton="1"/>
    <filterColumn colId="10277" hiddenButton="1"/>
    <filterColumn colId="10278" hiddenButton="1"/>
    <filterColumn colId="10279" hiddenButton="1"/>
    <filterColumn colId="10280" hiddenButton="1"/>
    <filterColumn colId="10281" hiddenButton="1"/>
    <filterColumn colId="10282" hiddenButton="1"/>
    <filterColumn colId="10283" hiddenButton="1"/>
    <filterColumn colId="10284" hiddenButton="1"/>
    <filterColumn colId="10285" hiddenButton="1"/>
    <filterColumn colId="10286" hiddenButton="1"/>
    <filterColumn colId="10287" hiddenButton="1"/>
    <filterColumn colId="10288" hiddenButton="1"/>
    <filterColumn colId="10289" hiddenButton="1"/>
    <filterColumn colId="10290" hiddenButton="1"/>
    <filterColumn colId="10291" hiddenButton="1"/>
    <filterColumn colId="10292" hiddenButton="1"/>
    <filterColumn colId="10293" hiddenButton="1"/>
    <filterColumn colId="10294" hiddenButton="1"/>
    <filterColumn colId="10295" hiddenButton="1"/>
    <filterColumn colId="10296" hiddenButton="1"/>
    <filterColumn colId="10297" hiddenButton="1"/>
    <filterColumn colId="10298" hiddenButton="1"/>
    <filterColumn colId="10299" hiddenButton="1"/>
    <filterColumn colId="10300" hiddenButton="1"/>
    <filterColumn colId="10301" hiddenButton="1"/>
    <filterColumn colId="10302" hiddenButton="1"/>
    <filterColumn colId="10303" hiddenButton="1"/>
    <filterColumn colId="10304" hiddenButton="1"/>
    <filterColumn colId="10305" hiddenButton="1"/>
    <filterColumn colId="10306" hiddenButton="1"/>
    <filterColumn colId="10307" hiddenButton="1"/>
    <filterColumn colId="10308" hiddenButton="1"/>
    <filterColumn colId="10309" hiddenButton="1"/>
    <filterColumn colId="10310" hiddenButton="1"/>
    <filterColumn colId="10311" hiddenButton="1"/>
    <filterColumn colId="10312" hiddenButton="1"/>
    <filterColumn colId="10313" hiddenButton="1"/>
    <filterColumn colId="10314" hiddenButton="1"/>
    <filterColumn colId="10315" hiddenButton="1"/>
    <filterColumn colId="10316" hiddenButton="1"/>
    <filterColumn colId="10317" hiddenButton="1"/>
    <filterColumn colId="10318" hiddenButton="1"/>
    <filterColumn colId="10319" hiddenButton="1"/>
    <filterColumn colId="10320" hiddenButton="1"/>
    <filterColumn colId="10321" hiddenButton="1"/>
    <filterColumn colId="10322" hiddenButton="1"/>
    <filterColumn colId="10323" hiddenButton="1"/>
    <filterColumn colId="10324" hiddenButton="1"/>
    <filterColumn colId="10325" hiddenButton="1"/>
    <filterColumn colId="10326" hiddenButton="1"/>
    <filterColumn colId="10327" hiddenButton="1"/>
    <filterColumn colId="10328" hiddenButton="1"/>
    <filterColumn colId="10329" hiddenButton="1"/>
    <filterColumn colId="10330" hiddenButton="1"/>
    <filterColumn colId="10331" hiddenButton="1"/>
    <filterColumn colId="10332" hiddenButton="1"/>
    <filterColumn colId="10333" hiddenButton="1"/>
    <filterColumn colId="10334" hiddenButton="1"/>
    <filterColumn colId="10335" hiddenButton="1"/>
    <filterColumn colId="10336" hiddenButton="1"/>
    <filterColumn colId="10337" hiddenButton="1"/>
    <filterColumn colId="10338" hiddenButton="1"/>
    <filterColumn colId="10339" hiddenButton="1"/>
    <filterColumn colId="10340" hiddenButton="1"/>
    <filterColumn colId="10341" hiddenButton="1"/>
    <filterColumn colId="10342" hiddenButton="1"/>
    <filterColumn colId="10343" hiddenButton="1"/>
    <filterColumn colId="10344" hiddenButton="1"/>
    <filterColumn colId="10345" hiddenButton="1"/>
    <filterColumn colId="10346" hiddenButton="1"/>
    <filterColumn colId="10347" hiddenButton="1"/>
    <filterColumn colId="10348" hiddenButton="1"/>
    <filterColumn colId="10349" hiddenButton="1"/>
    <filterColumn colId="10350" hiddenButton="1"/>
    <filterColumn colId="10351" hiddenButton="1"/>
    <filterColumn colId="10352" hiddenButton="1"/>
    <filterColumn colId="10353" hiddenButton="1"/>
    <filterColumn colId="10354" hiddenButton="1"/>
    <filterColumn colId="10355" hiddenButton="1"/>
    <filterColumn colId="10356" hiddenButton="1"/>
    <filterColumn colId="10357" hiddenButton="1"/>
    <filterColumn colId="10358" hiddenButton="1"/>
    <filterColumn colId="10359" hiddenButton="1"/>
    <filterColumn colId="10360" hiddenButton="1"/>
    <filterColumn colId="10361" hiddenButton="1"/>
    <filterColumn colId="10362" hiddenButton="1"/>
    <filterColumn colId="10363" hiddenButton="1"/>
    <filterColumn colId="10364" hiddenButton="1"/>
    <filterColumn colId="10365" hiddenButton="1"/>
    <filterColumn colId="10366" hiddenButton="1"/>
    <filterColumn colId="10367" hiddenButton="1"/>
    <filterColumn colId="10368" hiddenButton="1"/>
    <filterColumn colId="10369" hiddenButton="1"/>
    <filterColumn colId="10370" hiddenButton="1"/>
    <filterColumn colId="10371" hiddenButton="1"/>
    <filterColumn colId="10372" hiddenButton="1"/>
    <filterColumn colId="10373" hiddenButton="1"/>
    <filterColumn colId="10374" hiddenButton="1"/>
    <filterColumn colId="10375" hiddenButton="1"/>
    <filterColumn colId="10376" hiddenButton="1"/>
    <filterColumn colId="10377" hiddenButton="1"/>
    <filterColumn colId="10378" hiddenButton="1"/>
    <filterColumn colId="10379" hiddenButton="1"/>
    <filterColumn colId="10380" hiddenButton="1"/>
    <filterColumn colId="10381" hiddenButton="1"/>
    <filterColumn colId="10382" hiddenButton="1"/>
    <filterColumn colId="10383" hiddenButton="1"/>
    <filterColumn colId="10384" hiddenButton="1"/>
    <filterColumn colId="10385" hiddenButton="1"/>
    <filterColumn colId="10386" hiddenButton="1"/>
    <filterColumn colId="10387" hiddenButton="1"/>
    <filterColumn colId="10388" hiddenButton="1"/>
    <filterColumn colId="10389" hiddenButton="1"/>
    <filterColumn colId="10390" hiddenButton="1"/>
    <filterColumn colId="10391" hiddenButton="1"/>
    <filterColumn colId="10392" hiddenButton="1"/>
    <filterColumn colId="10393" hiddenButton="1"/>
    <filterColumn colId="10394" hiddenButton="1"/>
    <filterColumn colId="10395" hiddenButton="1"/>
    <filterColumn colId="10396" hiddenButton="1"/>
    <filterColumn colId="10397" hiddenButton="1"/>
    <filterColumn colId="10398" hiddenButton="1"/>
    <filterColumn colId="10399" hiddenButton="1"/>
    <filterColumn colId="10400" hiddenButton="1"/>
    <filterColumn colId="10401" hiddenButton="1"/>
    <filterColumn colId="10402" hiddenButton="1"/>
    <filterColumn colId="10403" hiddenButton="1"/>
    <filterColumn colId="10404" hiddenButton="1"/>
    <filterColumn colId="10405" hiddenButton="1"/>
    <filterColumn colId="10406" hiddenButton="1"/>
    <filterColumn colId="10407" hiddenButton="1"/>
    <filterColumn colId="10408" hiddenButton="1"/>
    <filterColumn colId="10409" hiddenButton="1"/>
    <filterColumn colId="10410" hiddenButton="1"/>
    <filterColumn colId="10411" hiddenButton="1"/>
    <filterColumn colId="10412" hiddenButton="1"/>
    <filterColumn colId="10413" hiddenButton="1"/>
    <filterColumn colId="10414" hiddenButton="1"/>
    <filterColumn colId="10415" hiddenButton="1"/>
    <filterColumn colId="10416" hiddenButton="1"/>
    <filterColumn colId="10417" hiddenButton="1"/>
    <filterColumn colId="10418" hiddenButton="1"/>
    <filterColumn colId="10419" hiddenButton="1"/>
    <filterColumn colId="10420" hiddenButton="1"/>
    <filterColumn colId="10421" hiddenButton="1"/>
    <filterColumn colId="10422" hiddenButton="1"/>
    <filterColumn colId="10423" hiddenButton="1"/>
    <filterColumn colId="10424" hiddenButton="1"/>
    <filterColumn colId="10425" hiddenButton="1"/>
    <filterColumn colId="10426" hiddenButton="1"/>
    <filterColumn colId="10427" hiddenButton="1"/>
    <filterColumn colId="10428" hiddenButton="1"/>
    <filterColumn colId="10429" hiddenButton="1"/>
    <filterColumn colId="10430" hiddenButton="1"/>
    <filterColumn colId="10431" hiddenButton="1"/>
    <filterColumn colId="10432" hiddenButton="1"/>
    <filterColumn colId="10433" hiddenButton="1"/>
    <filterColumn colId="10434" hiddenButton="1"/>
    <filterColumn colId="10435" hiddenButton="1"/>
    <filterColumn colId="10436" hiddenButton="1"/>
    <filterColumn colId="10437" hiddenButton="1"/>
    <filterColumn colId="10438" hiddenButton="1"/>
    <filterColumn colId="10439" hiddenButton="1"/>
    <filterColumn colId="10440" hiddenButton="1"/>
    <filterColumn colId="10441" hiddenButton="1"/>
    <filterColumn colId="10442" hiddenButton="1"/>
    <filterColumn colId="10443" hiddenButton="1"/>
    <filterColumn colId="10444" hiddenButton="1"/>
    <filterColumn colId="10445" hiddenButton="1"/>
    <filterColumn colId="10446" hiddenButton="1"/>
    <filterColumn colId="10447" hiddenButton="1"/>
    <filterColumn colId="10448" hiddenButton="1"/>
    <filterColumn colId="10449" hiddenButton="1"/>
    <filterColumn colId="10450" hiddenButton="1"/>
    <filterColumn colId="10451" hiddenButton="1"/>
    <filterColumn colId="10452" hiddenButton="1"/>
    <filterColumn colId="10453" hiddenButton="1"/>
    <filterColumn colId="10454" hiddenButton="1"/>
    <filterColumn colId="10455" hiddenButton="1"/>
    <filterColumn colId="10456" hiddenButton="1"/>
    <filterColumn colId="10457" hiddenButton="1"/>
    <filterColumn colId="10458" hiddenButton="1"/>
    <filterColumn colId="10459" hiddenButton="1"/>
    <filterColumn colId="10460" hiddenButton="1"/>
    <filterColumn colId="10461" hiddenButton="1"/>
    <filterColumn colId="10462" hiddenButton="1"/>
    <filterColumn colId="10463" hiddenButton="1"/>
    <filterColumn colId="10464" hiddenButton="1"/>
    <filterColumn colId="10465" hiddenButton="1"/>
    <filterColumn colId="10466" hiddenButton="1"/>
    <filterColumn colId="10467" hiddenButton="1"/>
    <filterColumn colId="10468" hiddenButton="1"/>
    <filterColumn colId="10469" hiddenButton="1"/>
    <filterColumn colId="10470" hiddenButton="1"/>
    <filterColumn colId="10471" hiddenButton="1"/>
    <filterColumn colId="10472" hiddenButton="1"/>
    <filterColumn colId="10473" hiddenButton="1"/>
    <filterColumn colId="10474" hiddenButton="1"/>
    <filterColumn colId="10475" hiddenButton="1"/>
    <filterColumn colId="10476" hiddenButton="1"/>
    <filterColumn colId="10477" hiddenButton="1"/>
    <filterColumn colId="10478" hiddenButton="1"/>
    <filterColumn colId="10479" hiddenButton="1"/>
    <filterColumn colId="10480" hiddenButton="1"/>
    <filterColumn colId="10481" hiddenButton="1"/>
    <filterColumn colId="10482" hiddenButton="1"/>
    <filterColumn colId="10483" hiddenButton="1"/>
    <filterColumn colId="10484" hiddenButton="1"/>
    <filterColumn colId="10485" hiddenButton="1"/>
    <filterColumn colId="10486" hiddenButton="1"/>
    <filterColumn colId="10487" hiddenButton="1"/>
    <filterColumn colId="10488" hiddenButton="1"/>
    <filterColumn colId="10489" hiddenButton="1"/>
    <filterColumn colId="10490" hiddenButton="1"/>
    <filterColumn colId="10491" hiddenButton="1"/>
    <filterColumn colId="10492" hiddenButton="1"/>
    <filterColumn colId="10493" hiddenButton="1"/>
    <filterColumn colId="10494" hiddenButton="1"/>
    <filterColumn colId="10495" hiddenButton="1"/>
    <filterColumn colId="10496" hiddenButton="1"/>
    <filterColumn colId="10497" hiddenButton="1"/>
    <filterColumn colId="10498" hiddenButton="1"/>
    <filterColumn colId="10499" hiddenButton="1"/>
    <filterColumn colId="10500" hiddenButton="1"/>
    <filterColumn colId="10501" hiddenButton="1"/>
    <filterColumn colId="10502" hiddenButton="1"/>
    <filterColumn colId="10503" hiddenButton="1"/>
    <filterColumn colId="10504" hiddenButton="1"/>
    <filterColumn colId="10505" hiddenButton="1"/>
    <filterColumn colId="10506" hiddenButton="1"/>
    <filterColumn colId="10507" hiddenButton="1"/>
    <filterColumn colId="10508" hiddenButton="1"/>
    <filterColumn colId="10509" hiddenButton="1"/>
    <filterColumn colId="10510" hiddenButton="1"/>
    <filterColumn colId="10511" hiddenButton="1"/>
    <filterColumn colId="10512" hiddenButton="1"/>
    <filterColumn colId="10513" hiddenButton="1"/>
    <filterColumn colId="10514" hiddenButton="1"/>
    <filterColumn colId="10515" hiddenButton="1"/>
    <filterColumn colId="10516" hiddenButton="1"/>
    <filterColumn colId="10517" hiddenButton="1"/>
    <filterColumn colId="10518" hiddenButton="1"/>
    <filterColumn colId="10519" hiddenButton="1"/>
    <filterColumn colId="10520" hiddenButton="1"/>
    <filterColumn colId="10521" hiddenButton="1"/>
    <filterColumn colId="10522" hiddenButton="1"/>
    <filterColumn colId="10523" hiddenButton="1"/>
    <filterColumn colId="10524" hiddenButton="1"/>
    <filterColumn colId="10525" hiddenButton="1"/>
    <filterColumn colId="10526" hiddenButton="1"/>
    <filterColumn colId="10527" hiddenButton="1"/>
    <filterColumn colId="10528" hiddenButton="1"/>
    <filterColumn colId="10529" hiddenButton="1"/>
    <filterColumn colId="10530" hiddenButton="1"/>
    <filterColumn colId="10531" hiddenButton="1"/>
    <filterColumn colId="10532" hiddenButton="1"/>
    <filterColumn colId="10533" hiddenButton="1"/>
    <filterColumn colId="10534" hiddenButton="1"/>
    <filterColumn colId="10535" hiddenButton="1"/>
    <filterColumn colId="10536" hiddenButton="1"/>
    <filterColumn colId="10537" hiddenButton="1"/>
    <filterColumn colId="10538" hiddenButton="1"/>
    <filterColumn colId="10539" hiddenButton="1"/>
    <filterColumn colId="10540" hiddenButton="1"/>
    <filterColumn colId="10541" hiddenButton="1"/>
    <filterColumn colId="10542" hiddenButton="1"/>
    <filterColumn colId="10543" hiddenButton="1"/>
    <filterColumn colId="10544" hiddenButton="1"/>
    <filterColumn colId="10545" hiddenButton="1"/>
    <filterColumn colId="10546" hiddenButton="1"/>
    <filterColumn colId="10547" hiddenButton="1"/>
    <filterColumn colId="10548" hiddenButton="1"/>
    <filterColumn colId="10549" hiddenButton="1"/>
    <filterColumn colId="10550" hiddenButton="1"/>
    <filterColumn colId="10551" hiddenButton="1"/>
    <filterColumn colId="10552" hiddenButton="1"/>
    <filterColumn colId="10553" hiddenButton="1"/>
    <filterColumn colId="10554" hiddenButton="1"/>
    <filterColumn colId="10555" hiddenButton="1"/>
    <filterColumn colId="10556" hiddenButton="1"/>
    <filterColumn colId="10557" hiddenButton="1"/>
    <filterColumn colId="10558" hiddenButton="1"/>
    <filterColumn colId="10559" hiddenButton="1"/>
    <filterColumn colId="10560" hiddenButton="1"/>
    <filterColumn colId="10561" hiddenButton="1"/>
    <filterColumn colId="10562" hiddenButton="1"/>
    <filterColumn colId="10563" hiddenButton="1"/>
    <filterColumn colId="10564" hiddenButton="1"/>
    <filterColumn colId="10565" hiddenButton="1"/>
    <filterColumn colId="10566" hiddenButton="1"/>
    <filterColumn colId="10567" hiddenButton="1"/>
    <filterColumn colId="10568" hiddenButton="1"/>
    <filterColumn colId="10569" hiddenButton="1"/>
    <filterColumn colId="10570" hiddenButton="1"/>
    <filterColumn colId="10571" hiddenButton="1"/>
    <filterColumn colId="10572" hiddenButton="1"/>
    <filterColumn colId="10573" hiddenButton="1"/>
    <filterColumn colId="10574" hiddenButton="1"/>
    <filterColumn colId="10575" hiddenButton="1"/>
    <filterColumn colId="10576" hiddenButton="1"/>
    <filterColumn colId="10577" hiddenButton="1"/>
    <filterColumn colId="10578" hiddenButton="1"/>
    <filterColumn colId="10579" hiddenButton="1"/>
    <filterColumn colId="10580" hiddenButton="1"/>
    <filterColumn colId="10581" hiddenButton="1"/>
    <filterColumn colId="10582" hiddenButton="1"/>
    <filterColumn colId="10583" hiddenButton="1"/>
    <filterColumn colId="10584" hiddenButton="1"/>
    <filterColumn colId="10585" hiddenButton="1"/>
    <filterColumn colId="10586" hiddenButton="1"/>
    <filterColumn colId="10587" hiddenButton="1"/>
    <filterColumn colId="10588" hiddenButton="1"/>
    <filterColumn colId="10589" hiddenButton="1"/>
    <filterColumn colId="10590" hiddenButton="1"/>
    <filterColumn colId="10591" hiddenButton="1"/>
    <filterColumn colId="10592" hiddenButton="1"/>
    <filterColumn colId="10593" hiddenButton="1"/>
    <filterColumn colId="10594" hiddenButton="1"/>
    <filterColumn colId="10595" hiddenButton="1"/>
    <filterColumn colId="10596" hiddenButton="1"/>
    <filterColumn colId="10597" hiddenButton="1"/>
    <filterColumn colId="10598" hiddenButton="1"/>
    <filterColumn colId="10599" hiddenButton="1"/>
    <filterColumn colId="10600" hiddenButton="1"/>
    <filterColumn colId="10601" hiddenButton="1"/>
    <filterColumn colId="10602" hiddenButton="1"/>
    <filterColumn colId="10603" hiddenButton="1"/>
    <filterColumn colId="10604" hiddenButton="1"/>
    <filterColumn colId="10605" hiddenButton="1"/>
    <filterColumn colId="10606" hiddenButton="1"/>
    <filterColumn colId="10607" hiddenButton="1"/>
    <filterColumn colId="10608" hiddenButton="1"/>
    <filterColumn colId="10609" hiddenButton="1"/>
    <filterColumn colId="10610" hiddenButton="1"/>
    <filterColumn colId="10611" hiddenButton="1"/>
    <filterColumn colId="10612" hiddenButton="1"/>
    <filterColumn colId="10613" hiddenButton="1"/>
    <filterColumn colId="10614" hiddenButton="1"/>
    <filterColumn colId="10615" hiddenButton="1"/>
    <filterColumn colId="10616" hiddenButton="1"/>
    <filterColumn colId="10617" hiddenButton="1"/>
    <filterColumn colId="10618" hiddenButton="1"/>
    <filterColumn colId="10619" hiddenButton="1"/>
    <filterColumn colId="10620" hiddenButton="1"/>
    <filterColumn colId="10621" hiddenButton="1"/>
    <filterColumn colId="10622" hiddenButton="1"/>
    <filterColumn colId="10623" hiddenButton="1"/>
    <filterColumn colId="10624" hiddenButton="1"/>
    <filterColumn colId="10625" hiddenButton="1"/>
    <filterColumn colId="10626" hiddenButton="1"/>
    <filterColumn colId="10627" hiddenButton="1"/>
    <filterColumn colId="10628" hiddenButton="1"/>
    <filterColumn colId="10629" hiddenButton="1"/>
    <filterColumn colId="10630" hiddenButton="1"/>
    <filterColumn colId="10631" hiddenButton="1"/>
    <filterColumn colId="10632" hiddenButton="1"/>
    <filterColumn colId="10633" hiddenButton="1"/>
    <filterColumn colId="10634" hiddenButton="1"/>
    <filterColumn colId="10635" hiddenButton="1"/>
    <filterColumn colId="10636" hiddenButton="1"/>
    <filterColumn colId="10637" hiddenButton="1"/>
    <filterColumn colId="10638" hiddenButton="1"/>
    <filterColumn colId="10639" hiddenButton="1"/>
    <filterColumn colId="10640" hiddenButton="1"/>
    <filterColumn colId="10641" hiddenButton="1"/>
    <filterColumn colId="10642" hiddenButton="1"/>
    <filterColumn colId="10643" hiddenButton="1"/>
    <filterColumn colId="10644" hiddenButton="1"/>
    <filterColumn colId="10645" hiddenButton="1"/>
    <filterColumn colId="10646" hiddenButton="1"/>
    <filterColumn colId="10647" hiddenButton="1"/>
    <filterColumn colId="10648" hiddenButton="1"/>
    <filterColumn colId="10649" hiddenButton="1"/>
    <filterColumn colId="10650" hiddenButton="1"/>
    <filterColumn colId="10651" hiddenButton="1"/>
    <filterColumn colId="10652" hiddenButton="1"/>
    <filterColumn colId="10653" hiddenButton="1"/>
    <filterColumn colId="10654" hiddenButton="1"/>
    <filterColumn colId="10655" hiddenButton="1"/>
    <filterColumn colId="10656" hiddenButton="1"/>
    <filterColumn colId="10657" hiddenButton="1"/>
    <filterColumn colId="10658" hiddenButton="1"/>
    <filterColumn colId="10659" hiddenButton="1"/>
    <filterColumn colId="10660" hiddenButton="1"/>
    <filterColumn colId="10661" hiddenButton="1"/>
    <filterColumn colId="10662" hiddenButton="1"/>
    <filterColumn colId="10663" hiddenButton="1"/>
    <filterColumn colId="10664" hiddenButton="1"/>
    <filterColumn colId="10665" hiddenButton="1"/>
    <filterColumn colId="10666" hiddenButton="1"/>
    <filterColumn colId="10667" hiddenButton="1"/>
    <filterColumn colId="10668" hiddenButton="1"/>
    <filterColumn colId="10669" hiddenButton="1"/>
    <filterColumn colId="10670" hiddenButton="1"/>
    <filterColumn colId="10671" hiddenButton="1"/>
    <filterColumn colId="10672" hiddenButton="1"/>
    <filterColumn colId="10673" hiddenButton="1"/>
    <filterColumn colId="10674" hiddenButton="1"/>
    <filterColumn colId="10675" hiddenButton="1"/>
    <filterColumn colId="10676" hiddenButton="1"/>
    <filterColumn colId="10677" hiddenButton="1"/>
    <filterColumn colId="10678" hiddenButton="1"/>
    <filterColumn colId="10679" hiddenButton="1"/>
    <filterColumn colId="10680" hiddenButton="1"/>
    <filterColumn colId="10681" hiddenButton="1"/>
    <filterColumn colId="10682" hiddenButton="1"/>
    <filterColumn colId="10683" hiddenButton="1"/>
    <filterColumn colId="10684" hiddenButton="1"/>
    <filterColumn colId="10685" hiddenButton="1"/>
    <filterColumn colId="10686" hiddenButton="1"/>
    <filterColumn colId="10687" hiddenButton="1"/>
    <filterColumn colId="10688" hiddenButton="1"/>
    <filterColumn colId="10689" hiddenButton="1"/>
    <filterColumn colId="10690" hiddenButton="1"/>
    <filterColumn colId="10691" hiddenButton="1"/>
    <filterColumn colId="10692" hiddenButton="1"/>
    <filterColumn colId="10693" hiddenButton="1"/>
    <filterColumn colId="10694" hiddenButton="1"/>
    <filterColumn colId="10695" hiddenButton="1"/>
    <filterColumn colId="10696" hiddenButton="1"/>
    <filterColumn colId="10697" hiddenButton="1"/>
    <filterColumn colId="10698" hiddenButton="1"/>
    <filterColumn colId="10699" hiddenButton="1"/>
    <filterColumn colId="10700" hiddenButton="1"/>
    <filterColumn colId="10701" hiddenButton="1"/>
    <filterColumn colId="10702" hiddenButton="1"/>
    <filterColumn colId="10703" hiddenButton="1"/>
    <filterColumn colId="10704" hiddenButton="1"/>
    <filterColumn colId="10705" hiddenButton="1"/>
    <filterColumn colId="10706" hiddenButton="1"/>
    <filterColumn colId="10707" hiddenButton="1"/>
    <filterColumn colId="10708" hiddenButton="1"/>
    <filterColumn colId="10709" hiddenButton="1"/>
    <filterColumn colId="10710" hiddenButton="1"/>
    <filterColumn colId="10711" hiddenButton="1"/>
    <filterColumn colId="10712" hiddenButton="1"/>
    <filterColumn colId="10713" hiddenButton="1"/>
    <filterColumn colId="10714" hiddenButton="1"/>
    <filterColumn colId="10715" hiddenButton="1"/>
    <filterColumn colId="10716" hiddenButton="1"/>
    <filterColumn colId="10717" hiddenButton="1"/>
    <filterColumn colId="10718" hiddenButton="1"/>
    <filterColumn colId="10719" hiddenButton="1"/>
    <filterColumn colId="10720" hiddenButton="1"/>
    <filterColumn colId="10721" hiddenButton="1"/>
    <filterColumn colId="10722" hiddenButton="1"/>
    <filterColumn colId="10723" hiddenButton="1"/>
    <filterColumn colId="10724" hiddenButton="1"/>
    <filterColumn colId="10725" hiddenButton="1"/>
    <filterColumn colId="10726" hiddenButton="1"/>
    <filterColumn colId="10727" hiddenButton="1"/>
    <filterColumn colId="10728" hiddenButton="1"/>
    <filterColumn colId="10729" hiddenButton="1"/>
    <filterColumn colId="10730" hiddenButton="1"/>
    <filterColumn colId="10731" hiddenButton="1"/>
    <filterColumn colId="10732" hiddenButton="1"/>
    <filterColumn colId="10733" hiddenButton="1"/>
    <filterColumn colId="10734" hiddenButton="1"/>
    <filterColumn colId="10735" hiddenButton="1"/>
    <filterColumn colId="10736" hiddenButton="1"/>
    <filterColumn colId="10737" hiddenButton="1"/>
    <filterColumn colId="10738" hiddenButton="1"/>
    <filterColumn colId="10739" hiddenButton="1"/>
    <filterColumn colId="10740" hiddenButton="1"/>
    <filterColumn colId="10741" hiddenButton="1"/>
    <filterColumn colId="10742" hiddenButton="1"/>
    <filterColumn colId="10743" hiddenButton="1"/>
    <filterColumn colId="10744" hiddenButton="1"/>
    <filterColumn colId="10745" hiddenButton="1"/>
    <filterColumn colId="10746" hiddenButton="1"/>
    <filterColumn colId="10747" hiddenButton="1"/>
    <filterColumn colId="10748" hiddenButton="1"/>
    <filterColumn colId="10749" hiddenButton="1"/>
    <filterColumn colId="10750" hiddenButton="1"/>
    <filterColumn colId="10751" hiddenButton="1"/>
    <filterColumn colId="10752" hiddenButton="1"/>
    <filterColumn colId="10753" hiddenButton="1"/>
    <filterColumn colId="10754" hiddenButton="1"/>
    <filterColumn colId="10755" hiddenButton="1"/>
    <filterColumn colId="10756" hiddenButton="1"/>
    <filterColumn colId="10757" hiddenButton="1"/>
    <filterColumn colId="10758" hiddenButton="1"/>
    <filterColumn colId="10759" hiddenButton="1"/>
    <filterColumn colId="10760" hiddenButton="1"/>
    <filterColumn colId="10761" hiddenButton="1"/>
    <filterColumn colId="10762" hiddenButton="1"/>
    <filterColumn colId="10763" hiddenButton="1"/>
    <filterColumn colId="10764" hiddenButton="1"/>
    <filterColumn colId="10765" hiddenButton="1"/>
    <filterColumn colId="10766" hiddenButton="1"/>
    <filterColumn colId="10767" hiddenButton="1"/>
    <filterColumn colId="10768" hiddenButton="1"/>
    <filterColumn colId="10769" hiddenButton="1"/>
    <filterColumn colId="10770" hiddenButton="1"/>
    <filterColumn colId="10771" hiddenButton="1"/>
    <filterColumn colId="10772" hiddenButton="1"/>
    <filterColumn colId="10773" hiddenButton="1"/>
    <filterColumn colId="10774" hiddenButton="1"/>
    <filterColumn colId="10775" hiddenButton="1"/>
    <filterColumn colId="10776" hiddenButton="1"/>
    <filterColumn colId="10777" hiddenButton="1"/>
    <filterColumn colId="10778" hiddenButton="1"/>
    <filterColumn colId="10779" hiddenButton="1"/>
    <filterColumn colId="10780" hiddenButton="1"/>
    <filterColumn colId="10781" hiddenButton="1"/>
    <filterColumn colId="10782" hiddenButton="1"/>
    <filterColumn colId="10783" hiddenButton="1"/>
    <filterColumn colId="10784" hiddenButton="1"/>
    <filterColumn colId="10785" hiddenButton="1"/>
    <filterColumn colId="10786" hiddenButton="1"/>
    <filterColumn colId="10787" hiddenButton="1"/>
    <filterColumn colId="10788" hiddenButton="1"/>
    <filterColumn colId="10789" hiddenButton="1"/>
    <filterColumn colId="10790" hiddenButton="1"/>
    <filterColumn colId="10791" hiddenButton="1"/>
    <filterColumn colId="10792" hiddenButton="1"/>
    <filterColumn colId="10793" hiddenButton="1"/>
    <filterColumn colId="10794" hiddenButton="1"/>
    <filterColumn colId="10795" hiddenButton="1"/>
    <filterColumn colId="10796" hiddenButton="1"/>
    <filterColumn colId="10797" hiddenButton="1"/>
    <filterColumn colId="10798" hiddenButton="1"/>
    <filterColumn colId="10799" hiddenButton="1"/>
    <filterColumn colId="10800" hiddenButton="1"/>
    <filterColumn colId="10801" hiddenButton="1"/>
    <filterColumn colId="10802" hiddenButton="1"/>
    <filterColumn colId="10803" hiddenButton="1"/>
    <filterColumn colId="10804" hiddenButton="1"/>
    <filterColumn colId="10805" hiddenButton="1"/>
    <filterColumn colId="10806" hiddenButton="1"/>
    <filterColumn colId="10807" hiddenButton="1"/>
    <filterColumn colId="10808" hiddenButton="1"/>
    <filterColumn colId="10809" hiddenButton="1"/>
    <filterColumn colId="10810" hiddenButton="1"/>
    <filterColumn colId="10811" hiddenButton="1"/>
    <filterColumn colId="10812" hiddenButton="1"/>
    <filterColumn colId="10813" hiddenButton="1"/>
    <filterColumn colId="10814" hiddenButton="1"/>
    <filterColumn colId="10815" hiddenButton="1"/>
    <filterColumn colId="10816" hiddenButton="1"/>
    <filterColumn colId="10817" hiddenButton="1"/>
    <filterColumn colId="10818" hiddenButton="1"/>
    <filterColumn colId="10819" hiddenButton="1"/>
    <filterColumn colId="10820" hiddenButton="1"/>
    <filterColumn colId="10821" hiddenButton="1"/>
    <filterColumn colId="10822" hiddenButton="1"/>
    <filterColumn colId="10823" hiddenButton="1"/>
    <filterColumn colId="10824" hiddenButton="1"/>
    <filterColumn colId="10825" hiddenButton="1"/>
    <filterColumn colId="10826" hiddenButton="1"/>
    <filterColumn colId="10827" hiddenButton="1"/>
    <filterColumn colId="10828" hiddenButton="1"/>
    <filterColumn colId="10829" hiddenButton="1"/>
    <filterColumn colId="10830" hiddenButton="1"/>
    <filterColumn colId="10831" hiddenButton="1"/>
    <filterColumn colId="10832" hiddenButton="1"/>
    <filterColumn colId="10833" hiddenButton="1"/>
    <filterColumn colId="10834" hiddenButton="1"/>
    <filterColumn colId="10835" hiddenButton="1"/>
    <filterColumn colId="10836" hiddenButton="1"/>
    <filterColumn colId="10837" hiddenButton="1"/>
    <filterColumn colId="10838" hiddenButton="1"/>
    <filterColumn colId="10839" hiddenButton="1"/>
    <filterColumn colId="10840" hiddenButton="1"/>
    <filterColumn colId="10841" hiddenButton="1"/>
    <filterColumn colId="10842" hiddenButton="1"/>
    <filterColumn colId="10843" hiddenButton="1"/>
    <filterColumn colId="10844" hiddenButton="1"/>
    <filterColumn colId="10845" hiddenButton="1"/>
    <filterColumn colId="10846" hiddenButton="1"/>
    <filterColumn colId="10847" hiddenButton="1"/>
    <filterColumn colId="10848" hiddenButton="1"/>
    <filterColumn colId="10849" hiddenButton="1"/>
    <filterColumn colId="10850" hiddenButton="1"/>
    <filterColumn colId="10851" hiddenButton="1"/>
    <filterColumn colId="10852" hiddenButton="1"/>
    <filterColumn colId="10853" hiddenButton="1"/>
    <filterColumn colId="10854" hiddenButton="1"/>
    <filterColumn colId="10855" hiddenButton="1"/>
    <filterColumn colId="10856" hiddenButton="1"/>
    <filterColumn colId="10857" hiddenButton="1"/>
    <filterColumn colId="10858" hiddenButton="1"/>
    <filterColumn colId="10859" hiddenButton="1"/>
    <filterColumn colId="10860" hiddenButton="1"/>
    <filterColumn colId="10861" hiddenButton="1"/>
    <filterColumn colId="10862" hiddenButton="1"/>
    <filterColumn colId="10863" hiddenButton="1"/>
    <filterColumn colId="10864" hiddenButton="1"/>
    <filterColumn colId="10865" hiddenButton="1"/>
    <filterColumn colId="10866" hiddenButton="1"/>
    <filterColumn colId="10867" hiddenButton="1"/>
    <filterColumn colId="10868" hiddenButton="1"/>
    <filterColumn colId="10869" hiddenButton="1"/>
    <filterColumn colId="10870" hiddenButton="1"/>
    <filterColumn colId="10871" hiddenButton="1"/>
    <filterColumn colId="10872" hiddenButton="1"/>
    <filterColumn colId="10873" hiddenButton="1"/>
    <filterColumn colId="10874" hiddenButton="1"/>
    <filterColumn colId="10875" hiddenButton="1"/>
    <filterColumn colId="10876" hiddenButton="1"/>
    <filterColumn colId="10877" hiddenButton="1"/>
    <filterColumn colId="10878" hiddenButton="1"/>
    <filterColumn colId="10879" hiddenButton="1"/>
    <filterColumn colId="10880" hiddenButton="1"/>
    <filterColumn colId="10881" hiddenButton="1"/>
    <filterColumn colId="10882" hiddenButton="1"/>
    <filterColumn colId="10883" hiddenButton="1"/>
    <filterColumn colId="10884" hiddenButton="1"/>
    <filterColumn colId="10885" hiddenButton="1"/>
    <filterColumn colId="10886" hiddenButton="1"/>
    <filterColumn colId="10887" hiddenButton="1"/>
    <filterColumn colId="10888" hiddenButton="1"/>
    <filterColumn colId="10889" hiddenButton="1"/>
    <filterColumn colId="10890" hiddenButton="1"/>
    <filterColumn colId="10891" hiddenButton="1"/>
    <filterColumn colId="10892" hiddenButton="1"/>
    <filterColumn colId="10893" hiddenButton="1"/>
    <filterColumn colId="10894" hiddenButton="1"/>
    <filterColumn colId="10895" hiddenButton="1"/>
    <filterColumn colId="10896" hiddenButton="1"/>
    <filterColumn colId="10897" hiddenButton="1"/>
    <filterColumn colId="10898" hiddenButton="1"/>
    <filterColumn colId="10899" hiddenButton="1"/>
    <filterColumn colId="10900" hiddenButton="1"/>
    <filterColumn colId="10901" hiddenButton="1"/>
    <filterColumn colId="10902" hiddenButton="1"/>
    <filterColumn colId="10903" hiddenButton="1"/>
    <filterColumn colId="10904" hiddenButton="1"/>
    <filterColumn colId="10905" hiddenButton="1"/>
    <filterColumn colId="10906" hiddenButton="1"/>
    <filterColumn colId="10907" hiddenButton="1"/>
    <filterColumn colId="10908" hiddenButton="1"/>
    <filterColumn colId="10909" hiddenButton="1"/>
    <filterColumn colId="10910" hiddenButton="1"/>
    <filterColumn colId="10911" hiddenButton="1"/>
    <filterColumn colId="10912" hiddenButton="1"/>
    <filterColumn colId="10913" hiddenButton="1"/>
    <filterColumn colId="10914" hiddenButton="1"/>
    <filterColumn colId="10915" hiddenButton="1"/>
    <filterColumn colId="10916" hiddenButton="1"/>
    <filterColumn colId="10917" hiddenButton="1"/>
    <filterColumn colId="10918" hiddenButton="1"/>
    <filterColumn colId="10919" hiddenButton="1"/>
    <filterColumn colId="10920" hiddenButton="1"/>
    <filterColumn colId="10921" hiddenButton="1"/>
    <filterColumn colId="10922" hiddenButton="1"/>
    <filterColumn colId="10923" hiddenButton="1"/>
    <filterColumn colId="10924" hiddenButton="1"/>
    <filterColumn colId="10925" hiddenButton="1"/>
    <filterColumn colId="10926" hiddenButton="1"/>
    <filterColumn colId="10927" hiddenButton="1"/>
    <filterColumn colId="10928" hiddenButton="1"/>
    <filterColumn colId="10929" hiddenButton="1"/>
    <filterColumn colId="10930" hiddenButton="1"/>
    <filterColumn colId="10931" hiddenButton="1"/>
    <filterColumn colId="10932" hiddenButton="1"/>
    <filterColumn colId="10933" hiddenButton="1"/>
    <filterColumn colId="10934" hiddenButton="1"/>
    <filterColumn colId="10935" hiddenButton="1"/>
    <filterColumn colId="10936" hiddenButton="1"/>
    <filterColumn colId="10937" hiddenButton="1"/>
    <filterColumn colId="10938" hiddenButton="1"/>
    <filterColumn colId="10939" hiddenButton="1"/>
    <filterColumn colId="10940" hiddenButton="1"/>
    <filterColumn colId="10941" hiddenButton="1"/>
    <filterColumn colId="10942" hiddenButton="1"/>
    <filterColumn colId="10943" hiddenButton="1"/>
    <filterColumn colId="10944" hiddenButton="1"/>
    <filterColumn colId="10945" hiddenButton="1"/>
    <filterColumn colId="10946" hiddenButton="1"/>
    <filterColumn colId="10947" hiddenButton="1"/>
    <filterColumn colId="10948" hiddenButton="1"/>
    <filterColumn colId="10949" hiddenButton="1"/>
    <filterColumn colId="10950" hiddenButton="1"/>
    <filterColumn colId="10951" hiddenButton="1"/>
    <filterColumn colId="10952" hiddenButton="1"/>
    <filterColumn colId="10953" hiddenButton="1"/>
    <filterColumn colId="10954" hiddenButton="1"/>
    <filterColumn colId="10955" hiddenButton="1"/>
    <filterColumn colId="10956" hiddenButton="1"/>
    <filterColumn colId="10957" hiddenButton="1"/>
    <filterColumn colId="10958" hiddenButton="1"/>
    <filterColumn colId="10959" hiddenButton="1"/>
    <filterColumn colId="10960" hiddenButton="1"/>
    <filterColumn colId="10961" hiddenButton="1"/>
    <filterColumn colId="10962" hiddenButton="1"/>
    <filterColumn colId="10963" hiddenButton="1"/>
    <filterColumn colId="10964" hiddenButton="1"/>
    <filterColumn colId="10965" hiddenButton="1"/>
    <filterColumn colId="10966" hiddenButton="1"/>
    <filterColumn colId="10967" hiddenButton="1"/>
    <filterColumn colId="10968" hiddenButton="1"/>
    <filterColumn colId="10969" hiddenButton="1"/>
    <filterColumn colId="10970" hiddenButton="1"/>
    <filterColumn colId="10971" hiddenButton="1"/>
    <filterColumn colId="10972" hiddenButton="1"/>
    <filterColumn colId="10973" hiddenButton="1"/>
    <filterColumn colId="10974" hiddenButton="1"/>
    <filterColumn colId="10975" hiddenButton="1"/>
    <filterColumn colId="10976" hiddenButton="1"/>
    <filterColumn colId="10977" hiddenButton="1"/>
    <filterColumn colId="10978" hiddenButton="1"/>
    <filterColumn colId="10979" hiddenButton="1"/>
    <filterColumn colId="10980" hiddenButton="1"/>
    <filterColumn colId="10981" hiddenButton="1"/>
    <filterColumn colId="10982" hiddenButton="1"/>
    <filterColumn colId="10983" hiddenButton="1"/>
    <filterColumn colId="10984" hiddenButton="1"/>
    <filterColumn colId="10985" hiddenButton="1"/>
    <filterColumn colId="10986" hiddenButton="1"/>
    <filterColumn colId="10987" hiddenButton="1"/>
    <filterColumn colId="10988" hiddenButton="1"/>
    <filterColumn colId="10989" hiddenButton="1"/>
    <filterColumn colId="10990" hiddenButton="1"/>
    <filterColumn colId="10991" hiddenButton="1"/>
    <filterColumn colId="10992" hiddenButton="1"/>
    <filterColumn colId="10993" hiddenButton="1"/>
    <filterColumn colId="10994" hiddenButton="1"/>
    <filterColumn colId="10995" hiddenButton="1"/>
    <filterColumn colId="10996" hiddenButton="1"/>
    <filterColumn colId="10997" hiddenButton="1"/>
    <filterColumn colId="10998" hiddenButton="1"/>
    <filterColumn colId="10999" hiddenButton="1"/>
    <filterColumn colId="11000" hiddenButton="1"/>
    <filterColumn colId="11001" hiddenButton="1"/>
    <filterColumn colId="11002" hiddenButton="1"/>
    <filterColumn colId="11003" hiddenButton="1"/>
    <filterColumn colId="11004" hiddenButton="1"/>
    <filterColumn colId="11005" hiddenButton="1"/>
    <filterColumn colId="11006" hiddenButton="1"/>
    <filterColumn colId="11007" hiddenButton="1"/>
    <filterColumn colId="11008" hiddenButton="1"/>
    <filterColumn colId="11009" hiddenButton="1"/>
    <filterColumn colId="11010" hiddenButton="1"/>
    <filterColumn colId="11011" hiddenButton="1"/>
    <filterColumn colId="11012" hiddenButton="1"/>
    <filterColumn colId="11013" hiddenButton="1"/>
    <filterColumn colId="11014" hiddenButton="1"/>
    <filterColumn colId="11015" hiddenButton="1"/>
    <filterColumn colId="11016" hiddenButton="1"/>
    <filterColumn colId="11017" hiddenButton="1"/>
    <filterColumn colId="11018" hiddenButton="1"/>
    <filterColumn colId="11019" hiddenButton="1"/>
    <filterColumn colId="11020" hiddenButton="1"/>
    <filterColumn colId="11021" hiddenButton="1"/>
    <filterColumn colId="11022" hiddenButton="1"/>
    <filterColumn colId="11023" hiddenButton="1"/>
    <filterColumn colId="11024" hiddenButton="1"/>
    <filterColumn colId="11025" hiddenButton="1"/>
    <filterColumn colId="11026" hiddenButton="1"/>
    <filterColumn colId="11027" hiddenButton="1"/>
    <filterColumn colId="11028" hiddenButton="1"/>
    <filterColumn colId="11029" hiddenButton="1"/>
    <filterColumn colId="11030" hiddenButton="1"/>
    <filterColumn colId="11031" hiddenButton="1"/>
    <filterColumn colId="11032" hiddenButton="1"/>
    <filterColumn colId="11033" hiddenButton="1"/>
    <filterColumn colId="11034" hiddenButton="1"/>
    <filterColumn colId="11035" hiddenButton="1"/>
    <filterColumn colId="11036" hiddenButton="1"/>
    <filterColumn colId="11037" hiddenButton="1"/>
    <filterColumn colId="11038" hiddenButton="1"/>
    <filterColumn colId="11039" hiddenButton="1"/>
    <filterColumn colId="11040" hiddenButton="1"/>
    <filterColumn colId="11041" hiddenButton="1"/>
    <filterColumn colId="11042" hiddenButton="1"/>
    <filterColumn colId="11043" hiddenButton="1"/>
    <filterColumn colId="11044" hiddenButton="1"/>
    <filterColumn colId="11045" hiddenButton="1"/>
    <filterColumn colId="11046" hiddenButton="1"/>
    <filterColumn colId="11047" hiddenButton="1"/>
    <filterColumn colId="11048" hiddenButton="1"/>
    <filterColumn colId="11049" hiddenButton="1"/>
    <filterColumn colId="11050" hiddenButton="1"/>
    <filterColumn colId="11051" hiddenButton="1"/>
    <filterColumn colId="11052" hiddenButton="1"/>
    <filterColumn colId="11053" hiddenButton="1"/>
    <filterColumn colId="11054" hiddenButton="1"/>
    <filterColumn colId="11055" hiddenButton="1"/>
    <filterColumn colId="11056" hiddenButton="1"/>
    <filterColumn colId="11057" hiddenButton="1"/>
    <filterColumn colId="11058" hiddenButton="1"/>
    <filterColumn colId="11059" hiddenButton="1"/>
    <filterColumn colId="11060" hiddenButton="1"/>
    <filterColumn colId="11061" hiddenButton="1"/>
    <filterColumn colId="11062" hiddenButton="1"/>
    <filterColumn colId="11063" hiddenButton="1"/>
    <filterColumn colId="11064" hiddenButton="1"/>
    <filterColumn colId="11065" hiddenButton="1"/>
    <filterColumn colId="11066" hiddenButton="1"/>
    <filterColumn colId="11067" hiddenButton="1"/>
    <filterColumn colId="11068" hiddenButton="1"/>
    <filterColumn colId="11069" hiddenButton="1"/>
    <filterColumn colId="11070" hiddenButton="1"/>
    <filterColumn colId="11071" hiddenButton="1"/>
    <filterColumn colId="11072" hiddenButton="1"/>
    <filterColumn colId="11073" hiddenButton="1"/>
    <filterColumn colId="11074" hiddenButton="1"/>
    <filterColumn colId="11075" hiddenButton="1"/>
    <filterColumn colId="11076" hiddenButton="1"/>
    <filterColumn colId="11077" hiddenButton="1"/>
    <filterColumn colId="11078" hiddenButton="1"/>
    <filterColumn colId="11079" hiddenButton="1"/>
    <filterColumn colId="11080" hiddenButton="1"/>
    <filterColumn colId="11081" hiddenButton="1"/>
    <filterColumn colId="11082" hiddenButton="1"/>
    <filterColumn colId="11083" hiddenButton="1"/>
    <filterColumn colId="11084" hiddenButton="1"/>
    <filterColumn colId="11085" hiddenButton="1"/>
    <filterColumn colId="11086" hiddenButton="1"/>
    <filterColumn colId="11087" hiddenButton="1"/>
    <filterColumn colId="11088" hiddenButton="1"/>
    <filterColumn colId="11089" hiddenButton="1"/>
    <filterColumn colId="11090" hiddenButton="1"/>
    <filterColumn colId="11091" hiddenButton="1"/>
    <filterColumn colId="11092" hiddenButton="1"/>
    <filterColumn colId="11093" hiddenButton="1"/>
    <filterColumn colId="11094" hiddenButton="1"/>
    <filterColumn colId="11095" hiddenButton="1"/>
    <filterColumn colId="11096" hiddenButton="1"/>
    <filterColumn colId="11097" hiddenButton="1"/>
    <filterColumn colId="11098" hiddenButton="1"/>
    <filterColumn colId="11099" hiddenButton="1"/>
    <filterColumn colId="11100" hiddenButton="1"/>
    <filterColumn colId="11101" hiddenButton="1"/>
    <filterColumn colId="11102" hiddenButton="1"/>
    <filterColumn colId="11103" hiddenButton="1"/>
    <filterColumn colId="11104" hiddenButton="1"/>
    <filterColumn colId="11105" hiddenButton="1"/>
    <filterColumn colId="11106" hiddenButton="1"/>
    <filterColumn colId="11107" hiddenButton="1"/>
    <filterColumn colId="11108" hiddenButton="1"/>
    <filterColumn colId="11109" hiddenButton="1"/>
    <filterColumn colId="11110" hiddenButton="1"/>
    <filterColumn colId="11111" hiddenButton="1"/>
    <filterColumn colId="11112" hiddenButton="1"/>
    <filterColumn colId="11113" hiddenButton="1"/>
    <filterColumn colId="11114" hiddenButton="1"/>
    <filterColumn colId="11115" hiddenButton="1"/>
    <filterColumn colId="11116" hiddenButton="1"/>
    <filterColumn colId="11117" hiddenButton="1"/>
    <filterColumn colId="11118" hiddenButton="1"/>
    <filterColumn colId="11119" hiddenButton="1"/>
    <filterColumn colId="11120" hiddenButton="1"/>
    <filterColumn colId="11121" hiddenButton="1"/>
    <filterColumn colId="11122" hiddenButton="1"/>
    <filterColumn colId="11123" hiddenButton="1"/>
    <filterColumn colId="11124" hiddenButton="1"/>
    <filterColumn colId="11125" hiddenButton="1"/>
    <filterColumn colId="11126" hiddenButton="1"/>
    <filterColumn colId="11127" hiddenButton="1"/>
    <filterColumn colId="11128" hiddenButton="1"/>
    <filterColumn colId="11129" hiddenButton="1"/>
    <filterColumn colId="11130" hiddenButton="1"/>
    <filterColumn colId="11131" hiddenButton="1"/>
    <filterColumn colId="11132" hiddenButton="1"/>
    <filterColumn colId="11133" hiddenButton="1"/>
    <filterColumn colId="11134" hiddenButton="1"/>
    <filterColumn colId="11135" hiddenButton="1"/>
    <filterColumn colId="11136" hiddenButton="1"/>
    <filterColumn colId="11137" hiddenButton="1"/>
    <filterColumn colId="11138" hiddenButton="1"/>
    <filterColumn colId="11139" hiddenButton="1"/>
    <filterColumn colId="11140" hiddenButton="1"/>
    <filterColumn colId="11141" hiddenButton="1"/>
    <filterColumn colId="11142" hiddenButton="1"/>
    <filterColumn colId="11143" hiddenButton="1"/>
    <filterColumn colId="11144" hiddenButton="1"/>
    <filterColumn colId="11145" hiddenButton="1"/>
    <filterColumn colId="11146" hiddenButton="1"/>
    <filterColumn colId="11147" hiddenButton="1"/>
    <filterColumn colId="11148" hiddenButton="1"/>
    <filterColumn colId="11149" hiddenButton="1"/>
    <filterColumn colId="11150" hiddenButton="1"/>
    <filterColumn colId="11151" hiddenButton="1"/>
    <filterColumn colId="11152" hiddenButton="1"/>
    <filterColumn colId="11153" hiddenButton="1"/>
    <filterColumn colId="11154" hiddenButton="1"/>
    <filterColumn colId="11155" hiddenButton="1"/>
    <filterColumn colId="11156" hiddenButton="1"/>
    <filterColumn colId="11157" hiddenButton="1"/>
    <filterColumn colId="11158" hiddenButton="1"/>
    <filterColumn colId="11159" hiddenButton="1"/>
    <filterColumn colId="11160" hiddenButton="1"/>
    <filterColumn colId="11161" hiddenButton="1"/>
    <filterColumn colId="11162" hiddenButton="1"/>
    <filterColumn colId="11163" hiddenButton="1"/>
    <filterColumn colId="11164" hiddenButton="1"/>
    <filterColumn colId="11165" hiddenButton="1"/>
    <filterColumn colId="11166" hiddenButton="1"/>
    <filterColumn colId="11167" hiddenButton="1"/>
    <filterColumn colId="11168" hiddenButton="1"/>
    <filterColumn colId="11169" hiddenButton="1"/>
    <filterColumn colId="11170" hiddenButton="1"/>
    <filterColumn colId="11171" hiddenButton="1"/>
    <filterColumn colId="11172" hiddenButton="1"/>
    <filterColumn colId="11173" hiddenButton="1"/>
    <filterColumn colId="11174" hiddenButton="1"/>
    <filterColumn colId="11175" hiddenButton="1"/>
    <filterColumn colId="11176" hiddenButton="1"/>
    <filterColumn colId="11177" hiddenButton="1"/>
    <filterColumn colId="11178" hiddenButton="1"/>
    <filterColumn colId="11179" hiddenButton="1"/>
    <filterColumn colId="11180" hiddenButton="1"/>
    <filterColumn colId="11181" hiddenButton="1"/>
    <filterColumn colId="11182" hiddenButton="1"/>
    <filterColumn colId="11183" hiddenButton="1"/>
    <filterColumn colId="11184" hiddenButton="1"/>
    <filterColumn colId="11185" hiddenButton="1"/>
    <filterColumn colId="11186" hiddenButton="1"/>
    <filterColumn colId="11187" hiddenButton="1"/>
    <filterColumn colId="11188" hiddenButton="1"/>
    <filterColumn colId="11189" hiddenButton="1"/>
    <filterColumn colId="11190" hiddenButton="1"/>
    <filterColumn colId="11191" hiddenButton="1"/>
    <filterColumn colId="11192" hiddenButton="1"/>
    <filterColumn colId="11193" hiddenButton="1"/>
    <filterColumn colId="11194" hiddenButton="1"/>
    <filterColumn colId="11195" hiddenButton="1"/>
    <filterColumn colId="11196" hiddenButton="1"/>
    <filterColumn colId="11197" hiddenButton="1"/>
    <filterColumn colId="11198" hiddenButton="1"/>
    <filterColumn colId="11199" hiddenButton="1"/>
    <filterColumn colId="11200" hiddenButton="1"/>
    <filterColumn colId="11201" hiddenButton="1"/>
    <filterColumn colId="11202" hiddenButton="1"/>
    <filterColumn colId="11203" hiddenButton="1"/>
    <filterColumn colId="11204" hiddenButton="1"/>
    <filterColumn colId="11205" hiddenButton="1"/>
    <filterColumn colId="11206" hiddenButton="1"/>
    <filterColumn colId="11207" hiddenButton="1"/>
    <filterColumn colId="11208" hiddenButton="1"/>
    <filterColumn colId="11209" hiddenButton="1"/>
    <filterColumn colId="11210" hiddenButton="1"/>
    <filterColumn colId="11211" hiddenButton="1"/>
    <filterColumn colId="11212" hiddenButton="1"/>
    <filterColumn colId="11213" hiddenButton="1"/>
    <filterColumn colId="11214" hiddenButton="1"/>
    <filterColumn colId="11215" hiddenButton="1"/>
    <filterColumn colId="11216" hiddenButton="1"/>
    <filterColumn colId="11217" hiddenButton="1"/>
    <filterColumn colId="11218" hiddenButton="1"/>
    <filterColumn colId="11219" hiddenButton="1"/>
    <filterColumn colId="11220" hiddenButton="1"/>
    <filterColumn colId="11221" hiddenButton="1"/>
    <filterColumn colId="11222" hiddenButton="1"/>
    <filterColumn colId="11223" hiddenButton="1"/>
    <filterColumn colId="11224" hiddenButton="1"/>
    <filterColumn colId="11225" hiddenButton="1"/>
    <filterColumn colId="11226" hiddenButton="1"/>
    <filterColumn colId="11227" hiddenButton="1"/>
    <filterColumn colId="11228" hiddenButton="1"/>
    <filterColumn colId="11229" hiddenButton="1"/>
    <filterColumn colId="11230" hiddenButton="1"/>
    <filterColumn colId="11231" hiddenButton="1"/>
    <filterColumn colId="11232" hiddenButton="1"/>
    <filterColumn colId="11233" hiddenButton="1"/>
    <filterColumn colId="11234" hiddenButton="1"/>
    <filterColumn colId="11235" hiddenButton="1"/>
    <filterColumn colId="11236" hiddenButton="1"/>
    <filterColumn colId="11237" hiddenButton="1"/>
    <filterColumn colId="11238" hiddenButton="1"/>
    <filterColumn colId="11239" hiddenButton="1"/>
    <filterColumn colId="11240" hiddenButton="1"/>
    <filterColumn colId="11241" hiddenButton="1"/>
    <filterColumn colId="11242" hiddenButton="1"/>
    <filterColumn colId="11243" hiddenButton="1"/>
    <filterColumn colId="11244" hiddenButton="1"/>
    <filterColumn colId="11245" hiddenButton="1"/>
    <filterColumn colId="11246" hiddenButton="1"/>
    <filterColumn colId="11247" hiddenButton="1"/>
    <filterColumn colId="11248" hiddenButton="1"/>
    <filterColumn colId="11249" hiddenButton="1"/>
    <filterColumn colId="11250" hiddenButton="1"/>
    <filterColumn colId="11251" hiddenButton="1"/>
    <filterColumn colId="11252" hiddenButton="1"/>
    <filterColumn colId="11253" hiddenButton="1"/>
    <filterColumn colId="11254" hiddenButton="1"/>
    <filterColumn colId="11255" hiddenButton="1"/>
    <filterColumn colId="11256" hiddenButton="1"/>
    <filterColumn colId="11257" hiddenButton="1"/>
    <filterColumn colId="11258" hiddenButton="1"/>
    <filterColumn colId="11259" hiddenButton="1"/>
    <filterColumn colId="11260" hiddenButton="1"/>
    <filterColumn colId="11261" hiddenButton="1"/>
    <filterColumn colId="11262" hiddenButton="1"/>
    <filterColumn colId="11263" hiddenButton="1"/>
    <filterColumn colId="11264" hiddenButton="1"/>
    <filterColumn colId="11265" hiddenButton="1"/>
    <filterColumn colId="11266" hiddenButton="1"/>
    <filterColumn colId="11267" hiddenButton="1"/>
    <filterColumn colId="11268" hiddenButton="1"/>
    <filterColumn colId="11269" hiddenButton="1"/>
    <filterColumn colId="11270" hiddenButton="1"/>
    <filterColumn colId="11271" hiddenButton="1"/>
    <filterColumn colId="11272" hiddenButton="1"/>
    <filterColumn colId="11273" hiddenButton="1"/>
    <filterColumn colId="11274" hiddenButton="1"/>
    <filterColumn colId="11275" hiddenButton="1"/>
    <filterColumn colId="11276" hiddenButton="1"/>
    <filterColumn colId="11277" hiddenButton="1"/>
    <filterColumn colId="11278" hiddenButton="1"/>
    <filterColumn colId="11279" hiddenButton="1"/>
    <filterColumn colId="11280" hiddenButton="1"/>
    <filterColumn colId="11281" hiddenButton="1"/>
    <filterColumn colId="11282" hiddenButton="1"/>
    <filterColumn colId="11283" hiddenButton="1"/>
    <filterColumn colId="11284" hiddenButton="1"/>
    <filterColumn colId="11285" hiddenButton="1"/>
    <filterColumn colId="11286" hiddenButton="1"/>
    <filterColumn colId="11287" hiddenButton="1"/>
    <filterColumn colId="11288" hiddenButton="1"/>
    <filterColumn colId="11289" hiddenButton="1"/>
    <filterColumn colId="11290" hiddenButton="1"/>
    <filterColumn colId="11291" hiddenButton="1"/>
    <filterColumn colId="11292" hiddenButton="1"/>
    <filterColumn colId="11293" hiddenButton="1"/>
    <filterColumn colId="11294" hiddenButton="1"/>
    <filterColumn colId="11295" hiddenButton="1"/>
    <filterColumn colId="11296" hiddenButton="1"/>
    <filterColumn colId="11297" hiddenButton="1"/>
    <filterColumn colId="11298" hiddenButton="1"/>
    <filterColumn colId="11299" hiddenButton="1"/>
    <filterColumn colId="11300" hiddenButton="1"/>
    <filterColumn colId="11301" hiddenButton="1"/>
    <filterColumn colId="11302" hiddenButton="1"/>
    <filterColumn colId="11303" hiddenButton="1"/>
    <filterColumn colId="11304" hiddenButton="1"/>
    <filterColumn colId="11305" hiddenButton="1"/>
    <filterColumn colId="11306" hiddenButton="1"/>
    <filterColumn colId="11307" hiddenButton="1"/>
    <filterColumn colId="11308" hiddenButton="1"/>
    <filterColumn colId="11309" hiddenButton="1"/>
    <filterColumn colId="11310" hiddenButton="1"/>
    <filterColumn colId="11311" hiddenButton="1"/>
    <filterColumn colId="11312" hiddenButton="1"/>
    <filterColumn colId="11313" hiddenButton="1"/>
    <filterColumn colId="11314" hiddenButton="1"/>
    <filterColumn colId="11315" hiddenButton="1"/>
    <filterColumn colId="11316" hiddenButton="1"/>
    <filterColumn colId="11317" hiddenButton="1"/>
    <filterColumn colId="11318" hiddenButton="1"/>
    <filterColumn colId="11319" hiddenButton="1"/>
    <filterColumn colId="11320" hiddenButton="1"/>
    <filterColumn colId="11321" hiddenButton="1"/>
    <filterColumn colId="11322" hiddenButton="1"/>
    <filterColumn colId="11323" hiddenButton="1"/>
    <filterColumn colId="11324" hiddenButton="1"/>
    <filterColumn colId="11325" hiddenButton="1"/>
    <filterColumn colId="11326" hiddenButton="1"/>
    <filterColumn colId="11327" hiddenButton="1"/>
    <filterColumn colId="11328" hiddenButton="1"/>
    <filterColumn colId="11329" hiddenButton="1"/>
    <filterColumn colId="11330" hiddenButton="1"/>
    <filterColumn colId="11331" hiddenButton="1"/>
    <filterColumn colId="11332" hiddenButton="1"/>
    <filterColumn colId="11333" hiddenButton="1"/>
    <filterColumn colId="11334" hiddenButton="1"/>
    <filterColumn colId="11335" hiddenButton="1"/>
    <filterColumn colId="11336" hiddenButton="1"/>
    <filterColumn colId="11337" hiddenButton="1"/>
    <filterColumn colId="11338" hiddenButton="1"/>
    <filterColumn colId="11339" hiddenButton="1"/>
    <filterColumn colId="11340" hiddenButton="1"/>
    <filterColumn colId="11341" hiddenButton="1"/>
    <filterColumn colId="11342" hiddenButton="1"/>
    <filterColumn colId="11343" hiddenButton="1"/>
    <filterColumn colId="11344" hiddenButton="1"/>
    <filterColumn colId="11345" hiddenButton="1"/>
    <filterColumn colId="11346" hiddenButton="1"/>
    <filterColumn colId="11347" hiddenButton="1"/>
    <filterColumn colId="11348" hiddenButton="1"/>
    <filterColumn colId="11349" hiddenButton="1"/>
    <filterColumn colId="11350" hiddenButton="1"/>
    <filterColumn colId="11351" hiddenButton="1"/>
    <filterColumn colId="11352" hiddenButton="1"/>
    <filterColumn colId="11353" hiddenButton="1"/>
    <filterColumn colId="11354" hiddenButton="1"/>
    <filterColumn colId="11355" hiddenButton="1"/>
    <filterColumn colId="11356" hiddenButton="1"/>
    <filterColumn colId="11357" hiddenButton="1"/>
    <filterColumn colId="11358" hiddenButton="1"/>
    <filterColumn colId="11359" hiddenButton="1"/>
    <filterColumn colId="11360" hiddenButton="1"/>
    <filterColumn colId="11361" hiddenButton="1"/>
    <filterColumn colId="11362" hiddenButton="1"/>
    <filterColumn colId="11363" hiddenButton="1"/>
    <filterColumn colId="11364" hiddenButton="1"/>
    <filterColumn colId="11365" hiddenButton="1"/>
    <filterColumn colId="11366" hiddenButton="1"/>
    <filterColumn colId="11367" hiddenButton="1"/>
    <filterColumn colId="11368" hiddenButton="1"/>
    <filterColumn colId="11369" hiddenButton="1"/>
    <filterColumn colId="11370" hiddenButton="1"/>
    <filterColumn colId="11371" hiddenButton="1"/>
    <filterColumn colId="11372" hiddenButton="1"/>
    <filterColumn colId="11373" hiddenButton="1"/>
    <filterColumn colId="11374" hiddenButton="1"/>
    <filterColumn colId="11375" hiddenButton="1"/>
    <filterColumn colId="11376" hiddenButton="1"/>
    <filterColumn colId="11377" hiddenButton="1"/>
    <filterColumn colId="11378" hiddenButton="1"/>
    <filterColumn colId="11379" hiddenButton="1"/>
    <filterColumn colId="11380" hiddenButton="1"/>
    <filterColumn colId="11381" hiddenButton="1"/>
    <filterColumn colId="11382" hiddenButton="1"/>
    <filterColumn colId="11383" hiddenButton="1"/>
    <filterColumn colId="11384" hiddenButton="1"/>
    <filterColumn colId="11385" hiddenButton="1"/>
    <filterColumn colId="11386" hiddenButton="1"/>
    <filterColumn colId="11387" hiddenButton="1"/>
    <filterColumn colId="11388" hiddenButton="1"/>
    <filterColumn colId="11389" hiddenButton="1"/>
    <filterColumn colId="11390" hiddenButton="1"/>
    <filterColumn colId="11391" hiddenButton="1"/>
    <filterColumn colId="11392" hiddenButton="1"/>
    <filterColumn colId="11393" hiddenButton="1"/>
    <filterColumn colId="11394" hiddenButton="1"/>
    <filterColumn colId="11395" hiddenButton="1"/>
    <filterColumn colId="11396" hiddenButton="1"/>
    <filterColumn colId="11397" hiddenButton="1"/>
    <filterColumn colId="11398" hiddenButton="1"/>
    <filterColumn colId="11399" hiddenButton="1"/>
    <filterColumn colId="11400" hiddenButton="1"/>
    <filterColumn colId="11401" hiddenButton="1"/>
    <filterColumn colId="11402" hiddenButton="1"/>
    <filterColumn colId="11403" hiddenButton="1"/>
    <filterColumn colId="11404" hiddenButton="1"/>
    <filterColumn colId="11405" hiddenButton="1"/>
    <filterColumn colId="11406" hiddenButton="1"/>
    <filterColumn colId="11407" hiddenButton="1"/>
    <filterColumn colId="11408" hiddenButton="1"/>
    <filterColumn colId="11409" hiddenButton="1"/>
    <filterColumn colId="11410" hiddenButton="1"/>
    <filterColumn colId="11411" hiddenButton="1"/>
    <filterColumn colId="11412" hiddenButton="1"/>
    <filterColumn colId="11413" hiddenButton="1"/>
    <filterColumn colId="11414" hiddenButton="1"/>
    <filterColumn colId="11415" hiddenButton="1"/>
    <filterColumn colId="11416" hiddenButton="1"/>
    <filterColumn colId="11417" hiddenButton="1"/>
    <filterColumn colId="11418" hiddenButton="1"/>
    <filterColumn colId="11419" hiddenButton="1"/>
    <filterColumn colId="11420" hiddenButton="1"/>
    <filterColumn colId="11421" hiddenButton="1"/>
    <filterColumn colId="11422" hiddenButton="1"/>
    <filterColumn colId="11423" hiddenButton="1"/>
    <filterColumn colId="11424" hiddenButton="1"/>
    <filterColumn colId="11425" hiddenButton="1"/>
    <filterColumn colId="11426" hiddenButton="1"/>
    <filterColumn colId="11427" hiddenButton="1"/>
    <filterColumn colId="11428" hiddenButton="1"/>
    <filterColumn colId="11429" hiddenButton="1"/>
    <filterColumn colId="11430" hiddenButton="1"/>
    <filterColumn colId="11431" hiddenButton="1"/>
    <filterColumn colId="11432" hiddenButton="1"/>
    <filterColumn colId="11433" hiddenButton="1"/>
    <filterColumn colId="11434" hiddenButton="1"/>
    <filterColumn colId="11435" hiddenButton="1"/>
    <filterColumn colId="11436" hiddenButton="1"/>
    <filterColumn colId="11437" hiddenButton="1"/>
    <filterColumn colId="11438" hiddenButton="1"/>
    <filterColumn colId="11439" hiddenButton="1"/>
    <filterColumn colId="11440" hiddenButton="1"/>
    <filterColumn colId="11441" hiddenButton="1"/>
    <filterColumn colId="11442" hiddenButton="1"/>
    <filterColumn colId="11443" hiddenButton="1"/>
    <filterColumn colId="11444" hiddenButton="1"/>
    <filterColumn colId="11445" hiddenButton="1"/>
    <filterColumn colId="11446" hiddenButton="1"/>
    <filterColumn colId="11447" hiddenButton="1"/>
    <filterColumn colId="11448" hiddenButton="1"/>
    <filterColumn colId="11449" hiddenButton="1"/>
    <filterColumn colId="11450" hiddenButton="1"/>
    <filterColumn colId="11451" hiddenButton="1"/>
    <filterColumn colId="11452" hiddenButton="1"/>
    <filterColumn colId="11453" hiddenButton="1"/>
    <filterColumn colId="11454" hiddenButton="1"/>
    <filterColumn colId="11455" hiddenButton="1"/>
    <filterColumn colId="11456" hiddenButton="1"/>
    <filterColumn colId="11457" hiddenButton="1"/>
    <filterColumn colId="11458" hiddenButton="1"/>
    <filterColumn colId="11459" hiddenButton="1"/>
    <filterColumn colId="11460" hiddenButton="1"/>
    <filterColumn colId="11461" hiddenButton="1"/>
    <filterColumn colId="11462" hiddenButton="1"/>
    <filterColumn colId="11463" hiddenButton="1"/>
    <filterColumn colId="11464" hiddenButton="1"/>
    <filterColumn colId="11465" hiddenButton="1"/>
    <filterColumn colId="11466" hiddenButton="1"/>
    <filterColumn colId="11467" hiddenButton="1"/>
    <filterColumn colId="11468" hiddenButton="1"/>
    <filterColumn colId="11469" hiddenButton="1"/>
    <filterColumn colId="11470" hiddenButton="1"/>
    <filterColumn colId="11471" hiddenButton="1"/>
    <filterColumn colId="11472" hiddenButton="1"/>
    <filterColumn colId="11473" hiddenButton="1"/>
    <filterColumn colId="11474" hiddenButton="1"/>
    <filterColumn colId="11475" hiddenButton="1"/>
    <filterColumn colId="11476" hiddenButton="1"/>
    <filterColumn colId="11477" hiddenButton="1"/>
    <filterColumn colId="11478" hiddenButton="1"/>
    <filterColumn colId="11479" hiddenButton="1"/>
    <filterColumn colId="11480" hiddenButton="1"/>
    <filterColumn colId="11481" hiddenButton="1"/>
    <filterColumn colId="11482" hiddenButton="1"/>
    <filterColumn colId="11483" hiddenButton="1"/>
    <filterColumn colId="11484" hiddenButton="1"/>
    <filterColumn colId="11485" hiddenButton="1"/>
    <filterColumn colId="11486" hiddenButton="1"/>
    <filterColumn colId="11487" hiddenButton="1"/>
    <filterColumn colId="11488" hiddenButton="1"/>
    <filterColumn colId="11489" hiddenButton="1"/>
    <filterColumn colId="11490" hiddenButton="1"/>
    <filterColumn colId="11491" hiddenButton="1"/>
    <filterColumn colId="11492" hiddenButton="1"/>
    <filterColumn colId="11493" hiddenButton="1"/>
    <filterColumn colId="11494" hiddenButton="1"/>
    <filterColumn colId="11495" hiddenButton="1"/>
    <filterColumn colId="11496" hiddenButton="1"/>
    <filterColumn colId="11497" hiddenButton="1"/>
    <filterColumn colId="11498" hiddenButton="1"/>
    <filterColumn colId="11499" hiddenButton="1"/>
    <filterColumn colId="11500" hiddenButton="1"/>
    <filterColumn colId="11501" hiddenButton="1"/>
    <filterColumn colId="11502" hiddenButton="1"/>
    <filterColumn colId="11503" hiddenButton="1"/>
    <filterColumn colId="11504" hiddenButton="1"/>
    <filterColumn colId="11505" hiddenButton="1"/>
    <filterColumn colId="11506" hiddenButton="1"/>
    <filterColumn colId="11507" hiddenButton="1"/>
    <filterColumn colId="11508" hiddenButton="1"/>
    <filterColumn colId="11509" hiddenButton="1"/>
    <filterColumn colId="11510" hiddenButton="1"/>
    <filterColumn colId="11511" hiddenButton="1"/>
    <filterColumn colId="11512" hiddenButton="1"/>
    <filterColumn colId="11513" hiddenButton="1"/>
    <filterColumn colId="11514" hiddenButton="1"/>
    <filterColumn colId="11515" hiddenButton="1"/>
    <filterColumn colId="11516" hiddenButton="1"/>
    <filterColumn colId="11517" hiddenButton="1"/>
    <filterColumn colId="11518" hiddenButton="1"/>
    <filterColumn colId="11519" hiddenButton="1"/>
    <filterColumn colId="11520" hiddenButton="1"/>
    <filterColumn colId="11521" hiddenButton="1"/>
    <filterColumn colId="11522" hiddenButton="1"/>
    <filterColumn colId="11523" hiddenButton="1"/>
    <filterColumn colId="11524" hiddenButton="1"/>
    <filterColumn colId="11525" hiddenButton="1"/>
    <filterColumn colId="11526" hiddenButton="1"/>
    <filterColumn colId="11527" hiddenButton="1"/>
    <filterColumn colId="11528" hiddenButton="1"/>
    <filterColumn colId="11529" hiddenButton="1"/>
    <filterColumn colId="11530" hiddenButton="1"/>
    <filterColumn colId="11531" hiddenButton="1"/>
    <filterColumn colId="11532" hiddenButton="1"/>
    <filterColumn colId="11533" hiddenButton="1"/>
    <filterColumn colId="11534" hiddenButton="1"/>
    <filterColumn colId="11535" hiddenButton="1"/>
    <filterColumn colId="11536" hiddenButton="1"/>
    <filterColumn colId="11537" hiddenButton="1"/>
    <filterColumn colId="11538" hiddenButton="1"/>
    <filterColumn colId="11539" hiddenButton="1"/>
    <filterColumn colId="11540" hiddenButton="1"/>
    <filterColumn colId="11541" hiddenButton="1"/>
    <filterColumn colId="11542" hiddenButton="1"/>
    <filterColumn colId="11543" hiddenButton="1"/>
    <filterColumn colId="11544" hiddenButton="1"/>
    <filterColumn colId="11545" hiddenButton="1"/>
    <filterColumn colId="11546" hiddenButton="1"/>
    <filterColumn colId="11547" hiddenButton="1"/>
    <filterColumn colId="11548" hiddenButton="1"/>
    <filterColumn colId="11549" hiddenButton="1"/>
    <filterColumn colId="11550" hiddenButton="1"/>
    <filterColumn colId="11551" hiddenButton="1"/>
    <filterColumn colId="11552" hiddenButton="1"/>
    <filterColumn colId="11553" hiddenButton="1"/>
    <filterColumn colId="11554" hiddenButton="1"/>
    <filterColumn colId="11555" hiddenButton="1"/>
    <filterColumn colId="11556" hiddenButton="1"/>
    <filterColumn colId="11557" hiddenButton="1"/>
    <filterColumn colId="11558" hiddenButton="1"/>
    <filterColumn colId="11559" hiddenButton="1"/>
    <filterColumn colId="11560" hiddenButton="1"/>
    <filterColumn colId="11561" hiddenButton="1"/>
    <filterColumn colId="11562" hiddenButton="1"/>
    <filterColumn colId="11563" hiddenButton="1"/>
    <filterColumn colId="11564" hiddenButton="1"/>
    <filterColumn colId="11565" hiddenButton="1"/>
    <filterColumn colId="11566" hiddenButton="1"/>
    <filterColumn colId="11567" hiddenButton="1"/>
    <filterColumn colId="11568" hiddenButton="1"/>
    <filterColumn colId="11569" hiddenButton="1"/>
    <filterColumn colId="11570" hiddenButton="1"/>
    <filterColumn colId="11571" hiddenButton="1"/>
    <filterColumn colId="11572" hiddenButton="1"/>
    <filterColumn colId="11573" hiddenButton="1"/>
    <filterColumn colId="11574" hiddenButton="1"/>
    <filterColumn colId="11575" hiddenButton="1"/>
    <filterColumn colId="11576" hiddenButton="1"/>
    <filterColumn colId="11577" hiddenButton="1"/>
    <filterColumn colId="11578" hiddenButton="1"/>
    <filterColumn colId="11579" hiddenButton="1"/>
    <filterColumn colId="11580" hiddenButton="1"/>
    <filterColumn colId="11581" hiddenButton="1"/>
    <filterColumn colId="11582" hiddenButton="1"/>
    <filterColumn colId="11583" hiddenButton="1"/>
    <filterColumn colId="11584" hiddenButton="1"/>
    <filterColumn colId="11585" hiddenButton="1"/>
    <filterColumn colId="11586" hiddenButton="1"/>
    <filterColumn colId="11587" hiddenButton="1"/>
    <filterColumn colId="11588" hiddenButton="1"/>
    <filterColumn colId="11589" hiddenButton="1"/>
    <filterColumn colId="11590" hiddenButton="1"/>
    <filterColumn colId="11591" hiddenButton="1"/>
    <filterColumn colId="11592" hiddenButton="1"/>
    <filterColumn colId="11593" hiddenButton="1"/>
    <filterColumn colId="11594" hiddenButton="1"/>
    <filterColumn colId="11595" hiddenButton="1"/>
    <filterColumn colId="11596" hiddenButton="1"/>
    <filterColumn colId="11597" hiddenButton="1"/>
    <filterColumn colId="11598" hiddenButton="1"/>
    <filterColumn colId="11599" hiddenButton="1"/>
    <filterColumn colId="11600" hiddenButton="1"/>
    <filterColumn colId="11601" hiddenButton="1"/>
    <filterColumn colId="11602" hiddenButton="1"/>
    <filterColumn colId="11603" hiddenButton="1"/>
    <filterColumn colId="11604" hiddenButton="1"/>
    <filterColumn colId="11605" hiddenButton="1"/>
    <filterColumn colId="11606" hiddenButton="1"/>
    <filterColumn colId="11607" hiddenButton="1"/>
    <filterColumn colId="11608" hiddenButton="1"/>
    <filterColumn colId="11609" hiddenButton="1"/>
    <filterColumn colId="11610" hiddenButton="1"/>
    <filterColumn colId="11611" hiddenButton="1"/>
    <filterColumn colId="11612" hiddenButton="1"/>
    <filterColumn colId="11613" hiddenButton="1"/>
    <filterColumn colId="11614" hiddenButton="1"/>
    <filterColumn colId="11615" hiddenButton="1"/>
    <filterColumn colId="11616" hiddenButton="1"/>
    <filterColumn colId="11617" hiddenButton="1"/>
    <filterColumn colId="11618" hiddenButton="1"/>
    <filterColumn colId="11619" hiddenButton="1"/>
    <filterColumn colId="11620" hiddenButton="1"/>
    <filterColumn colId="11621" hiddenButton="1"/>
    <filterColumn colId="11622" hiddenButton="1"/>
    <filterColumn colId="11623" hiddenButton="1"/>
    <filterColumn colId="11624" hiddenButton="1"/>
    <filterColumn colId="11625" hiddenButton="1"/>
    <filterColumn colId="11626" hiddenButton="1"/>
    <filterColumn colId="11627" hiddenButton="1"/>
    <filterColumn colId="11628" hiddenButton="1"/>
    <filterColumn colId="11629" hiddenButton="1"/>
    <filterColumn colId="11630" hiddenButton="1"/>
    <filterColumn colId="11631" hiddenButton="1"/>
    <filterColumn colId="11632" hiddenButton="1"/>
    <filterColumn colId="11633" hiddenButton="1"/>
    <filterColumn colId="11634" hiddenButton="1"/>
    <filterColumn colId="11635" hiddenButton="1"/>
    <filterColumn colId="11636" hiddenButton="1"/>
    <filterColumn colId="11637" hiddenButton="1"/>
    <filterColumn colId="11638" hiddenButton="1"/>
    <filterColumn colId="11639" hiddenButton="1"/>
    <filterColumn colId="11640" hiddenButton="1"/>
    <filterColumn colId="11641" hiddenButton="1"/>
    <filterColumn colId="11642" hiddenButton="1"/>
    <filterColumn colId="11643" hiddenButton="1"/>
    <filterColumn colId="11644" hiddenButton="1"/>
    <filterColumn colId="11645" hiddenButton="1"/>
    <filterColumn colId="11646" hiddenButton="1"/>
    <filterColumn colId="11647" hiddenButton="1"/>
    <filterColumn colId="11648" hiddenButton="1"/>
    <filterColumn colId="11649" hiddenButton="1"/>
    <filterColumn colId="11650" hiddenButton="1"/>
    <filterColumn colId="11651" hiddenButton="1"/>
    <filterColumn colId="11652" hiddenButton="1"/>
    <filterColumn colId="11653" hiddenButton="1"/>
    <filterColumn colId="11654" hiddenButton="1"/>
    <filterColumn colId="11655" hiddenButton="1"/>
    <filterColumn colId="11656" hiddenButton="1"/>
    <filterColumn colId="11657" hiddenButton="1"/>
    <filterColumn colId="11658" hiddenButton="1"/>
    <filterColumn colId="11659" hiddenButton="1"/>
    <filterColumn colId="11660" hiddenButton="1"/>
    <filterColumn colId="11661" hiddenButton="1"/>
    <filterColumn colId="11662" hiddenButton="1"/>
    <filterColumn colId="11663" hiddenButton="1"/>
    <filterColumn colId="11664" hiddenButton="1"/>
    <filterColumn colId="11665" hiddenButton="1"/>
    <filterColumn colId="11666" hiddenButton="1"/>
    <filterColumn colId="11667" hiddenButton="1"/>
    <filterColumn colId="11668" hiddenButton="1"/>
    <filterColumn colId="11669" hiddenButton="1"/>
    <filterColumn colId="11670" hiddenButton="1"/>
    <filterColumn colId="11671" hiddenButton="1"/>
    <filterColumn colId="11672" hiddenButton="1"/>
    <filterColumn colId="11673" hiddenButton="1"/>
    <filterColumn colId="11674" hiddenButton="1"/>
    <filterColumn colId="11675" hiddenButton="1"/>
    <filterColumn colId="11676" hiddenButton="1"/>
    <filterColumn colId="11677" hiddenButton="1"/>
    <filterColumn colId="11678" hiddenButton="1"/>
    <filterColumn colId="11679" hiddenButton="1"/>
    <filterColumn colId="11680" hiddenButton="1"/>
    <filterColumn colId="11681" hiddenButton="1"/>
    <filterColumn colId="11682" hiddenButton="1"/>
    <filterColumn colId="11683" hiddenButton="1"/>
    <filterColumn colId="11684" hiddenButton="1"/>
    <filterColumn colId="11685" hiddenButton="1"/>
    <filterColumn colId="11686" hiddenButton="1"/>
    <filterColumn colId="11687" hiddenButton="1"/>
    <filterColumn colId="11688" hiddenButton="1"/>
    <filterColumn colId="11689" hiddenButton="1"/>
    <filterColumn colId="11690" hiddenButton="1"/>
    <filterColumn colId="11691" hiddenButton="1"/>
    <filterColumn colId="11692" hiddenButton="1"/>
    <filterColumn colId="11693" hiddenButton="1"/>
    <filterColumn colId="11694" hiddenButton="1"/>
    <filterColumn colId="11695" hiddenButton="1"/>
    <filterColumn colId="11696" hiddenButton="1"/>
    <filterColumn colId="11697" hiddenButton="1"/>
    <filterColumn colId="11698" hiddenButton="1"/>
    <filterColumn colId="11699" hiddenButton="1"/>
    <filterColumn colId="11700" hiddenButton="1"/>
    <filterColumn colId="11701" hiddenButton="1"/>
    <filterColumn colId="11702" hiddenButton="1"/>
    <filterColumn colId="11703" hiddenButton="1"/>
    <filterColumn colId="11704" hiddenButton="1"/>
    <filterColumn colId="11705" hiddenButton="1"/>
    <filterColumn colId="11706" hiddenButton="1"/>
    <filterColumn colId="11707" hiddenButton="1"/>
    <filterColumn colId="11708" hiddenButton="1"/>
    <filterColumn colId="11709" hiddenButton="1"/>
    <filterColumn colId="11710" hiddenButton="1"/>
    <filterColumn colId="11711" hiddenButton="1"/>
    <filterColumn colId="11712" hiddenButton="1"/>
    <filterColumn colId="11713" hiddenButton="1"/>
    <filterColumn colId="11714" hiddenButton="1"/>
    <filterColumn colId="11715" hiddenButton="1"/>
    <filterColumn colId="11716" hiddenButton="1"/>
    <filterColumn colId="11717" hiddenButton="1"/>
    <filterColumn colId="11718" hiddenButton="1"/>
    <filterColumn colId="11719" hiddenButton="1"/>
    <filterColumn colId="11720" hiddenButton="1"/>
    <filterColumn colId="11721" hiddenButton="1"/>
    <filterColumn colId="11722" hiddenButton="1"/>
    <filterColumn colId="11723" hiddenButton="1"/>
    <filterColumn colId="11724" hiddenButton="1"/>
    <filterColumn colId="11725" hiddenButton="1"/>
    <filterColumn colId="11726" hiddenButton="1"/>
    <filterColumn colId="11727" hiddenButton="1"/>
    <filterColumn colId="11728" hiddenButton="1"/>
    <filterColumn colId="11729" hiddenButton="1"/>
    <filterColumn colId="11730" hiddenButton="1"/>
    <filterColumn colId="11731" hiddenButton="1"/>
    <filterColumn colId="11732" hiddenButton="1"/>
    <filterColumn colId="11733" hiddenButton="1"/>
    <filterColumn colId="11734" hiddenButton="1"/>
    <filterColumn colId="11735" hiddenButton="1"/>
    <filterColumn colId="11736" hiddenButton="1"/>
    <filterColumn colId="11737" hiddenButton="1"/>
    <filterColumn colId="11738" hiddenButton="1"/>
    <filterColumn colId="11739" hiddenButton="1"/>
    <filterColumn colId="11740" hiddenButton="1"/>
    <filterColumn colId="11741" hiddenButton="1"/>
    <filterColumn colId="11742" hiddenButton="1"/>
    <filterColumn colId="11743" hiddenButton="1"/>
    <filterColumn colId="11744" hiddenButton="1"/>
    <filterColumn colId="11745" hiddenButton="1"/>
    <filterColumn colId="11746" hiddenButton="1"/>
    <filterColumn colId="11747" hiddenButton="1"/>
    <filterColumn colId="11748" hiddenButton="1"/>
    <filterColumn colId="11749" hiddenButton="1"/>
    <filterColumn colId="11750" hiddenButton="1"/>
    <filterColumn colId="11751" hiddenButton="1"/>
    <filterColumn colId="11752" hiddenButton="1"/>
    <filterColumn colId="11753" hiddenButton="1"/>
    <filterColumn colId="11754" hiddenButton="1"/>
    <filterColumn colId="11755" hiddenButton="1"/>
    <filterColumn colId="11756" hiddenButton="1"/>
    <filterColumn colId="11757" hiddenButton="1"/>
    <filterColumn colId="11758" hiddenButton="1"/>
    <filterColumn colId="11759" hiddenButton="1"/>
    <filterColumn colId="11760" hiddenButton="1"/>
    <filterColumn colId="11761" hiddenButton="1"/>
    <filterColumn colId="11762" hiddenButton="1"/>
    <filterColumn colId="11763" hiddenButton="1"/>
    <filterColumn colId="11764" hiddenButton="1"/>
    <filterColumn colId="11765" hiddenButton="1"/>
    <filterColumn colId="11766" hiddenButton="1"/>
    <filterColumn colId="11767" hiddenButton="1"/>
    <filterColumn colId="11768" hiddenButton="1"/>
    <filterColumn colId="11769" hiddenButton="1"/>
    <filterColumn colId="11770" hiddenButton="1"/>
    <filterColumn colId="11771" hiddenButton="1"/>
    <filterColumn colId="11772" hiddenButton="1"/>
    <filterColumn colId="11773" hiddenButton="1"/>
    <filterColumn colId="11774" hiddenButton="1"/>
    <filterColumn colId="11775" hiddenButton="1"/>
    <filterColumn colId="11776" hiddenButton="1"/>
    <filterColumn colId="11777" hiddenButton="1"/>
    <filterColumn colId="11778" hiddenButton="1"/>
    <filterColumn colId="11779" hiddenButton="1"/>
    <filterColumn colId="11780" hiddenButton="1"/>
    <filterColumn colId="11781" hiddenButton="1"/>
    <filterColumn colId="11782" hiddenButton="1"/>
    <filterColumn colId="11783" hiddenButton="1"/>
    <filterColumn colId="11784" hiddenButton="1"/>
    <filterColumn colId="11785" hiddenButton="1"/>
    <filterColumn colId="11786" hiddenButton="1"/>
    <filterColumn colId="11787" hiddenButton="1"/>
    <filterColumn colId="11788" hiddenButton="1"/>
    <filterColumn colId="11789" hiddenButton="1"/>
    <filterColumn colId="11790" hiddenButton="1"/>
    <filterColumn colId="11791" hiddenButton="1"/>
    <filterColumn colId="11792" hiddenButton="1"/>
    <filterColumn colId="11793" hiddenButton="1"/>
    <filterColumn colId="11794" hiddenButton="1"/>
    <filterColumn colId="11795" hiddenButton="1"/>
    <filterColumn colId="11796" hiddenButton="1"/>
    <filterColumn colId="11797" hiddenButton="1"/>
    <filterColumn colId="11798" hiddenButton="1"/>
    <filterColumn colId="11799" hiddenButton="1"/>
    <filterColumn colId="11800" hiddenButton="1"/>
    <filterColumn colId="11801" hiddenButton="1"/>
    <filterColumn colId="11802" hiddenButton="1"/>
    <filterColumn colId="11803" hiddenButton="1"/>
    <filterColumn colId="11804" hiddenButton="1"/>
    <filterColumn colId="11805" hiddenButton="1"/>
    <filterColumn colId="11806" hiddenButton="1"/>
    <filterColumn colId="11807" hiddenButton="1"/>
    <filterColumn colId="11808" hiddenButton="1"/>
    <filterColumn colId="11809" hiddenButton="1"/>
    <filterColumn colId="11810" hiddenButton="1"/>
    <filterColumn colId="11811" hiddenButton="1"/>
    <filterColumn colId="11812" hiddenButton="1"/>
    <filterColumn colId="11813" hiddenButton="1"/>
    <filterColumn colId="11814" hiddenButton="1"/>
    <filterColumn colId="11815" hiddenButton="1"/>
    <filterColumn colId="11816" hiddenButton="1"/>
    <filterColumn colId="11817" hiddenButton="1"/>
    <filterColumn colId="11818" hiddenButton="1"/>
    <filterColumn colId="11819" hiddenButton="1"/>
    <filterColumn colId="11820" hiddenButton="1"/>
    <filterColumn colId="11821" hiddenButton="1"/>
    <filterColumn colId="11822" hiddenButton="1"/>
    <filterColumn colId="11823" hiddenButton="1"/>
    <filterColumn colId="11824" hiddenButton="1"/>
    <filterColumn colId="11825" hiddenButton="1"/>
    <filterColumn colId="11826" hiddenButton="1"/>
    <filterColumn colId="11827" hiddenButton="1"/>
    <filterColumn colId="11828" hiddenButton="1"/>
    <filterColumn colId="11829" hiddenButton="1"/>
    <filterColumn colId="11830" hiddenButton="1"/>
    <filterColumn colId="11831" hiddenButton="1"/>
    <filterColumn colId="11832" hiddenButton="1"/>
    <filterColumn colId="11833" hiddenButton="1"/>
    <filterColumn colId="11834" hiddenButton="1"/>
    <filterColumn colId="11835" hiddenButton="1"/>
    <filterColumn colId="11836" hiddenButton="1"/>
    <filterColumn colId="11837" hiddenButton="1"/>
    <filterColumn colId="11838" hiddenButton="1"/>
    <filterColumn colId="11839" hiddenButton="1"/>
    <filterColumn colId="11840" hiddenButton="1"/>
    <filterColumn colId="11841" hiddenButton="1"/>
    <filterColumn colId="11842" hiddenButton="1"/>
    <filterColumn colId="11843" hiddenButton="1"/>
    <filterColumn colId="11844" hiddenButton="1"/>
    <filterColumn colId="11845" hiddenButton="1"/>
    <filterColumn colId="11846" hiddenButton="1"/>
    <filterColumn colId="11847" hiddenButton="1"/>
    <filterColumn colId="11848" hiddenButton="1"/>
    <filterColumn colId="11849" hiddenButton="1"/>
    <filterColumn colId="11850" hiddenButton="1"/>
    <filterColumn colId="11851" hiddenButton="1"/>
    <filterColumn colId="11852" hiddenButton="1"/>
    <filterColumn colId="11853" hiddenButton="1"/>
    <filterColumn colId="11854" hiddenButton="1"/>
    <filterColumn colId="11855" hiddenButton="1"/>
    <filterColumn colId="11856" hiddenButton="1"/>
    <filterColumn colId="11857" hiddenButton="1"/>
    <filterColumn colId="11858" hiddenButton="1"/>
    <filterColumn colId="11859" hiddenButton="1"/>
    <filterColumn colId="11860" hiddenButton="1"/>
    <filterColumn colId="11861" hiddenButton="1"/>
    <filterColumn colId="11862" hiddenButton="1"/>
    <filterColumn colId="11863" hiddenButton="1"/>
    <filterColumn colId="11864" hiddenButton="1"/>
    <filterColumn colId="11865" hiddenButton="1"/>
    <filterColumn colId="11866" hiddenButton="1"/>
    <filterColumn colId="11867" hiddenButton="1"/>
    <filterColumn colId="11868" hiddenButton="1"/>
    <filterColumn colId="11869" hiddenButton="1"/>
    <filterColumn colId="11870" hiddenButton="1"/>
    <filterColumn colId="11871" hiddenButton="1"/>
    <filterColumn colId="11872" hiddenButton="1"/>
    <filterColumn colId="11873" hiddenButton="1"/>
    <filterColumn colId="11874" hiddenButton="1"/>
    <filterColumn colId="11875" hiddenButton="1"/>
    <filterColumn colId="11876" hiddenButton="1"/>
    <filterColumn colId="11877" hiddenButton="1"/>
    <filterColumn colId="11878" hiddenButton="1"/>
    <filterColumn colId="11879" hiddenButton="1"/>
    <filterColumn colId="11880" hiddenButton="1"/>
    <filterColumn colId="11881" hiddenButton="1"/>
    <filterColumn colId="11882" hiddenButton="1"/>
    <filterColumn colId="11883" hiddenButton="1"/>
    <filterColumn colId="11884" hiddenButton="1"/>
    <filterColumn colId="11885" hiddenButton="1"/>
    <filterColumn colId="11886" hiddenButton="1"/>
    <filterColumn colId="11887" hiddenButton="1"/>
    <filterColumn colId="11888" hiddenButton="1"/>
    <filterColumn colId="11889" hiddenButton="1"/>
    <filterColumn colId="11890" hiddenButton="1"/>
    <filterColumn colId="11891" hiddenButton="1"/>
    <filterColumn colId="11892" hiddenButton="1"/>
    <filterColumn colId="11893" hiddenButton="1"/>
    <filterColumn colId="11894" hiddenButton="1"/>
    <filterColumn colId="11895" hiddenButton="1"/>
    <filterColumn colId="11896" hiddenButton="1"/>
    <filterColumn colId="11897" hiddenButton="1"/>
    <filterColumn colId="11898" hiddenButton="1"/>
    <filterColumn colId="11899" hiddenButton="1"/>
    <filterColumn colId="11900" hiddenButton="1"/>
    <filterColumn colId="11901" hiddenButton="1"/>
    <filterColumn colId="11902" hiddenButton="1"/>
    <filterColumn colId="11903" hiddenButton="1"/>
    <filterColumn colId="11904" hiddenButton="1"/>
    <filterColumn colId="11905" hiddenButton="1"/>
    <filterColumn colId="11906" hiddenButton="1"/>
    <filterColumn colId="11907" hiddenButton="1"/>
    <filterColumn colId="11908" hiddenButton="1"/>
    <filterColumn colId="11909" hiddenButton="1"/>
    <filterColumn colId="11910" hiddenButton="1"/>
    <filterColumn colId="11911" hiddenButton="1"/>
    <filterColumn colId="11912" hiddenButton="1"/>
    <filterColumn colId="11913" hiddenButton="1"/>
    <filterColumn colId="11914" hiddenButton="1"/>
    <filterColumn colId="11915" hiddenButton="1"/>
    <filterColumn colId="11916" hiddenButton="1"/>
    <filterColumn colId="11917" hiddenButton="1"/>
    <filterColumn colId="11918" hiddenButton="1"/>
    <filterColumn colId="11919" hiddenButton="1"/>
    <filterColumn colId="11920" hiddenButton="1"/>
    <filterColumn colId="11921" hiddenButton="1"/>
    <filterColumn colId="11922" hiddenButton="1"/>
    <filterColumn colId="11923" hiddenButton="1"/>
    <filterColumn colId="11924" hiddenButton="1"/>
    <filterColumn colId="11925" hiddenButton="1"/>
    <filterColumn colId="11926" hiddenButton="1"/>
    <filterColumn colId="11927" hiddenButton="1"/>
    <filterColumn colId="11928" hiddenButton="1"/>
    <filterColumn colId="11929" hiddenButton="1"/>
    <filterColumn colId="11930" hiddenButton="1"/>
    <filterColumn colId="11931" hiddenButton="1"/>
    <filterColumn colId="11932" hiddenButton="1"/>
    <filterColumn colId="11933" hiddenButton="1"/>
    <filterColumn colId="11934" hiddenButton="1"/>
    <filterColumn colId="11935" hiddenButton="1"/>
    <filterColumn colId="11936" hiddenButton="1"/>
    <filterColumn colId="11937" hiddenButton="1"/>
    <filterColumn colId="11938" hiddenButton="1"/>
    <filterColumn colId="11939" hiddenButton="1"/>
    <filterColumn colId="11940" hiddenButton="1"/>
    <filterColumn colId="11941" hiddenButton="1"/>
    <filterColumn colId="11942" hiddenButton="1"/>
    <filterColumn colId="11943" hiddenButton="1"/>
    <filterColumn colId="11944" hiddenButton="1"/>
    <filterColumn colId="11945" hiddenButton="1"/>
    <filterColumn colId="11946" hiddenButton="1"/>
    <filterColumn colId="11947" hiddenButton="1"/>
    <filterColumn colId="11948" hiddenButton="1"/>
    <filterColumn colId="11949" hiddenButton="1"/>
    <filterColumn colId="11950" hiddenButton="1"/>
    <filterColumn colId="11951" hiddenButton="1"/>
    <filterColumn colId="11952" hiddenButton="1"/>
    <filterColumn colId="11953" hiddenButton="1"/>
    <filterColumn colId="11954" hiddenButton="1"/>
    <filterColumn colId="11955" hiddenButton="1"/>
    <filterColumn colId="11956" hiddenButton="1"/>
    <filterColumn colId="11957" hiddenButton="1"/>
    <filterColumn colId="11958" hiddenButton="1"/>
    <filterColumn colId="11959" hiddenButton="1"/>
    <filterColumn colId="11960" hiddenButton="1"/>
    <filterColumn colId="11961" hiddenButton="1"/>
    <filterColumn colId="11962" hiddenButton="1"/>
    <filterColumn colId="11963" hiddenButton="1"/>
    <filterColumn colId="11964" hiddenButton="1"/>
    <filterColumn colId="11965" hiddenButton="1"/>
    <filterColumn colId="11966" hiddenButton="1"/>
    <filterColumn colId="11967" hiddenButton="1"/>
    <filterColumn colId="11968" hiddenButton="1"/>
    <filterColumn colId="11969" hiddenButton="1"/>
    <filterColumn colId="11970" hiddenButton="1"/>
    <filterColumn colId="11971" hiddenButton="1"/>
    <filterColumn colId="11972" hiddenButton="1"/>
    <filterColumn colId="11973" hiddenButton="1"/>
    <filterColumn colId="11974" hiddenButton="1"/>
    <filterColumn colId="11975" hiddenButton="1"/>
    <filterColumn colId="11976" hiddenButton="1"/>
    <filterColumn colId="11977" hiddenButton="1"/>
    <filterColumn colId="11978" hiddenButton="1"/>
    <filterColumn colId="11979" hiddenButton="1"/>
    <filterColumn colId="11980" hiddenButton="1"/>
    <filterColumn colId="11981" hiddenButton="1"/>
    <filterColumn colId="11982" hiddenButton="1"/>
    <filterColumn colId="11983" hiddenButton="1"/>
    <filterColumn colId="11984" hiddenButton="1"/>
    <filterColumn colId="11985" hiddenButton="1"/>
    <filterColumn colId="11986" hiddenButton="1"/>
    <filterColumn colId="11987" hiddenButton="1"/>
    <filterColumn colId="11988" hiddenButton="1"/>
    <filterColumn colId="11989" hiddenButton="1"/>
    <filterColumn colId="11990" hiddenButton="1"/>
    <filterColumn colId="11991" hiddenButton="1"/>
    <filterColumn colId="11992" hiddenButton="1"/>
    <filterColumn colId="11993" hiddenButton="1"/>
    <filterColumn colId="11994" hiddenButton="1"/>
    <filterColumn colId="11995" hiddenButton="1"/>
    <filterColumn colId="11996" hiddenButton="1"/>
    <filterColumn colId="11997" hiddenButton="1"/>
    <filterColumn colId="11998" hiddenButton="1"/>
    <filterColumn colId="11999" hiddenButton="1"/>
    <filterColumn colId="12000" hiddenButton="1"/>
    <filterColumn colId="12001" hiddenButton="1"/>
    <filterColumn colId="12002" hiddenButton="1"/>
    <filterColumn colId="12003" hiddenButton="1"/>
    <filterColumn colId="12004" hiddenButton="1"/>
    <filterColumn colId="12005" hiddenButton="1"/>
    <filterColumn colId="12006" hiddenButton="1"/>
    <filterColumn colId="12007" hiddenButton="1"/>
    <filterColumn colId="12008" hiddenButton="1"/>
    <filterColumn colId="12009" hiddenButton="1"/>
    <filterColumn colId="12010" hiddenButton="1"/>
    <filterColumn colId="12011" hiddenButton="1"/>
    <filterColumn colId="12012" hiddenButton="1"/>
    <filterColumn colId="12013" hiddenButton="1"/>
    <filterColumn colId="12014" hiddenButton="1"/>
    <filterColumn colId="12015" hiddenButton="1"/>
    <filterColumn colId="12016" hiddenButton="1"/>
    <filterColumn colId="12017" hiddenButton="1"/>
    <filterColumn colId="12018" hiddenButton="1"/>
    <filterColumn colId="12019" hiddenButton="1"/>
    <filterColumn colId="12020" hiddenButton="1"/>
    <filterColumn colId="12021" hiddenButton="1"/>
    <filterColumn colId="12022" hiddenButton="1"/>
    <filterColumn colId="12023" hiddenButton="1"/>
    <filterColumn colId="12024" hiddenButton="1"/>
    <filterColumn colId="12025" hiddenButton="1"/>
    <filterColumn colId="12026" hiddenButton="1"/>
    <filterColumn colId="12027" hiddenButton="1"/>
    <filterColumn colId="12028" hiddenButton="1"/>
    <filterColumn colId="12029" hiddenButton="1"/>
    <filterColumn colId="12030" hiddenButton="1"/>
    <filterColumn colId="12031" hiddenButton="1"/>
    <filterColumn colId="12032" hiddenButton="1"/>
    <filterColumn colId="12033" hiddenButton="1"/>
    <filterColumn colId="12034" hiddenButton="1"/>
    <filterColumn colId="12035" hiddenButton="1"/>
    <filterColumn colId="12036" hiddenButton="1"/>
    <filterColumn colId="12037" hiddenButton="1"/>
    <filterColumn colId="12038" hiddenButton="1"/>
    <filterColumn colId="12039" hiddenButton="1"/>
    <filterColumn colId="12040" hiddenButton="1"/>
    <filterColumn colId="12041" hiddenButton="1"/>
    <filterColumn colId="12042" hiddenButton="1"/>
    <filterColumn colId="12043" hiddenButton="1"/>
    <filterColumn colId="12044" hiddenButton="1"/>
    <filterColumn colId="12045" hiddenButton="1"/>
    <filterColumn colId="12046" hiddenButton="1"/>
    <filterColumn colId="12047" hiddenButton="1"/>
    <filterColumn colId="12048" hiddenButton="1"/>
    <filterColumn colId="12049" hiddenButton="1"/>
    <filterColumn colId="12050" hiddenButton="1"/>
    <filterColumn colId="12051" hiddenButton="1"/>
    <filterColumn colId="12052" hiddenButton="1"/>
    <filterColumn colId="12053" hiddenButton="1"/>
    <filterColumn colId="12054" hiddenButton="1"/>
    <filterColumn colId="12055" hiddenButton="1"/>
    <filterColumn colId="12056" hiddenButton="1"/>
    <filterColumn colId="12057" hiddenButton="1"/>
    <filterColumn colId="12058" hiddenButton="1"/>
    <filterColumn colId="12059" hiddenButton="1"/>
    <filterColumn colId="12060" hiddenButton="1"/>
    <filterColumn colId="12061" hiddenButton="1"/>
    <filterColumn colId="12062" hiddenButton="1"/>
    <filterColumn colId="12063" hiddenButton="1"/>
    <filterColumn colId="12064" hiddenButton="1"/>
    <filterColumn colId="12065" hiddenButton="1"/>
    <filterColumn colId="12066" hiddenButton="1"/>
    <filterColumn colId="12067" hiddenButton="1"/>
    <filterColumn colId="12068" hiddenButton="1"/>
    <filterColumn colId="12069" hiddenButton="1"/>
    <filterColumn colId="12070" hiddenButton="1"/>
    <filterColumn colId="12071" hiddenButton="1"/>
    <filterColumn colId="12072" hiddenButton="1"/>
    <filterColumn colId="12073" hiddenButton="1"/>
    <filterColumn colId="12074" hiddenButton="1"/>
    <filterColumn colId="12075" hiddenButton="1"/>
    <filterColumn colId="12076" hiddenButton="1"/>
    <filterColumn colId="12077" hiddenButton="1"/>
    <filterColumn colId="12078" hiddenButton="1"/>
    <filterColumn colId="12079" hiddenButton="1"/>
    <filterColumn colId="12080" hiddenButton="1"/>
    <filterColumn colId="12081" hiddenButton="1"/>
    <filterColumn colId="12082" hiddenButton="1"/>
    <filterColumn colId="12083" hiddenButton="1"/>
    <filterColumn colId="12084" hiddenButton="1"/>
    <filterColumn colId="12085" hiddenButton="1"/>
    <filterColumn colId="12086" hiddenButton="1"/>
    <filterColumn colId="12087" hiddenButton="1"/>
    <filterColumn colId="12088" hiddenButton="1"/>
    <filterColumn colId="12089" hiddenButton="1"/>
    <filterColumn colId="12090" hiddenButton="1"/>
    <filterColumn colId="12091" hiddenButton="1"/>
    <filterColumn colId="12092" hiddenButton="1"/>
    <filterColumn colId="12093" hiddenButton="1"/>
    <filterColumn colId="12094" hiddenButton="1"/>
    <filterColumn colId="12095" hiddenButton="1"/>
    <filterColumn colId="12096" hiddenButton="1"/>
    <filterColumn colId="12097" hiddenButton="1"/>
    <filterColumn colId="12098" hiddenButton="1"/>
    <filterColumn colId="12099" hiddenButton="1"/>
    <filterColumn colId="12100" hiddenButton="1"/>
    <filterColumn colId="12101" hiddenButton="1"/>
    <filterColumn colId="12102" hiddenButton="1"/>
    <filterColumn colId="12103" hiddenButton="1"/>
    <filterColumn colId="12104" hiddenButton="1"/>
    <filterColumn colId="12105" hiddenButton="1"/>
    <filterColumn colId="12106" hiddenButton="1"/>
    <filterColumn colId="12107" hiddenButton="1"/>
    <filterColumn colId="12108" hiddenButton="1"/>
    <filterColumn colId="12109" hiddenButton="1"/>
    <filterColumn colId="12110" hiddenButton="1"/>
    <filterColumn colId="12111" hiddenButton="1"/>
    <filterColumn colId="12112" hiddenButton="1"/>
    <filterColumn colId="12113" hiddenButton="1"/>
    <filterColumn colId="12114" hiddenButton="1"/>
    <filterColumn colId="12115" hiddenButton="1"/>
    <filterColumn colId="12116" hiddenButton="1"/>
    <filterColumn colId="12117" hiddenButton="1"/>
    <filterColumn colId="12118" hiddenButton="1"/>
    <filterColumn colId="12119" hiddenButton="1"/>
    <filterColumn colId="12120" hiddenButton="1"/>
    <filterColumn colId="12121" hiddenButton="1"/>
    <filterColumn colId="12122" hiddenButton="1"/>
    <filterColumn colId="12123" hiddenButton="1"/>
    <filterColumn colId="12124" hiddenButton="1"/>
    <filterColumn colId="12125" hiddenButton="1"/>
    <filterColumn colId="12126" hiddenButton="1"/>
    <filterColumn colId="12127" hiddenButton="1"/>
    <filterColumn colId="12128" hiddenButton="1"/>
    <filterColumn colId="12129" hiddenButton="1"/>
    <filterColumn colId="12130" hiddenButton="1"/>
    <filterColumn colId="12131" hiddenButton="1"/>
    <filterColumn colId="12132" hiddenButton="1"/>
    <filterColumn colId="12133" hiddenButton="1"/>
    <filterColumn colId="12134" hiddenButton="1"/>
    <filterColumn colId="12135" hiddenButton="1"/>
    <filterColumn colId="12136" hiddenButton="1"/>
    <filterColumn colId="12137" hiddenButton="1"/>
    <filterColumn colId="12138" hiddenButton="1"/>
    <filterColumn colId="12139" hiddenButton="1"/>
    <filterColumn colId="12140" hiddenButton="1"/>
    <filterColumn colId="12141" hiddenButton="1"/>
    <filterColumn colId="12142" hiddenButton="1"/>
    <filterColumn colId="12143" hiddenButton="1"/>
    <filterColumn colId="12144" hiddenButton="1"/>
    <filterColumn colId="12145" hiddenButton="1"/>
    <filterColumn colId="12146" hiddenButton="1"/>
    <filterColumn colId="12147" hiddenButton="1"/>
    <filterColumn colId="12148" hiddenButton="1"/>
    <filterColumn colId="12149" hiddenButton="1"/>
    <filterColumn colId="12150" hiddenButton="1"/>
    <filterColumn colId="12151" hiddenButton="1"/>
    <filterColumn colId="12152" hiddenButton="1"/>
    <filterColumn colId="12153" hiddenButton="1"/>
    <filterColumn colId="12154" hiddenButton="1"/>
    <filterColumn colId="12155" hiddenButton="1"/>
    <filterColumn colId="12156" hiddenButton="1"/>
    <filterColumn colId="12157" hiddenButton="1"/>
    <filterColumn colId="12158" hiddenButton="1"/>
    <filterColumn colId="12159" hiddenButton="1"/>
    <filterColumn colId="12160" hiddenButton="1"/>
    <filterColumn colId="12161" hiddenButton="1"/>
    <filterColumn colId="12162" hiddenButton="1"/>
    <filterColumn colId="12163" hiddenButton="1"/>
    <filterColumn colId="12164" hiddenButton="1"/>
    <filterColumn colId="12165" hiddenButton="1"/>
    <filterColumn colId="12166" hiddenButton="1"/>
    <filterColumn colId="12167" hiddenButton="1"/>
    <filterColumn colId="12168" hiddenButton="1"/>
    <filterColumn colId="12169" hiddenButton="1"/>
    <filterColumn colId="12170" hiddenButton="1"/>
    <filterColumn colId="12171" hiddenButton="1"/>
    <filterColumn colId="12172" hiddenButton="1"/>
    <filterColumn colId="12173" hiddenButton="1"/>
    <filterColumn colId="12174" hiddenButton="1"/>
    <filterColumn colId="12175" hiddenButton="1"/>
    <filterColumn colId="12176" hiddenButton="1"/>
    <filterColumn colId="12177" hiddenButton="1"/>
    <filterColumn colId="12178" hiddenButton="1"/>
    <filterColumn colId="12179" hiddenButton="1"/>
    <filterColumn colId="12180" hiddenButton="1"/>
    <filterColumn colId="12181" hiddenButton="1"/>
    <filterColumn colId="12182" hiddenButton="1"/>
    <filterColumn colId="12183" hiddenButton="1"/>
    <filterColumn colId="12184" hiddenButton="1"/>
    <filterColumn colId="12185" hiddenButton="1"/>
    <filterColumn colId="12186" hiddenButton="1"/>
    <filterColumn colId="12187" hiddenButton="1"/>
    <filterColumn colId="12188" hiddenButton="1"/>
    <filterColumn colId="12189" hiddenButton="1"/>
    <filterColumn colId="12190" hiddenButton="1"/>
    <filterColumn colId="12191" hiddenButton="1"/>
    <filterColumn colId="12192" hiddenButton="1"/>
    <filterColumn colId="12193" hiddenButton="1"/>
    <filterColumn colId="12194" hiddenButton="1"/>
    <filterColumn colId="12195" hiddenButton="1"/>
    <filterColumn colId="12196" hiddenButton="1"/>
    <filterColumn colId="12197" hiddenButton="1"/>
    <filterColumn colId="12198" hiddenButton="1"/>
    <filterColumn colId="12199" hiddenButton="1"/>
    <filterColumn colId="12200" hiddenButton="1"/>
    <filterColumn colId="12201" hiddenButton="1"/>
    <filterColumn colId="12202" hiddenButton="1"/>
    <filterColumn colId="12203" hiddenButton="1"/>
    <filterColumn colId="12204" hiddenButton="1"/>
    <filterColumn colId="12205" hiddenButton="1"/>
    <filterColumn colId="12206" hiddenButton="1"/>
    <filterColumn colId="12207" hiddenButton="1"/>
    <filterColumn colId="12208" hiddenButton="1"/>
    <filterColumn colId="12209" hiddenButton="1"/>
    <filterColumn colId="12210" hiddenButton="1"/>
    <filterColumn colId="12211" hiddenButton="1"/>
    <filterColumn colId="12212" hiddenButton="1"/>
    <filterColumn colId="12213" hiddenButton="1"/>
    <filterColumn colId="12214" hiddenButton="1"/>
    <filterColumn colId="12215" hiddenButton="1"/>
    <filterColumn colId="12216" hiddenButton="1"/>
    <filterColumn colId="12217" hiddenButton="1"/>
    <filterColumn colId="12218" hiddenButton="1"/>
    <filterColumn colId="12219" hiddenButton="1"/>
    <filterColumn colId="12220" hiddenButton="1"/>
    <filterColumn colId="12221" hiddenButton="1"/>
    <filterColumn colId="12222" hiddenButton="1"/>
    <filterColumn colId="12223" hiddenButton="1"/>
    <filterColumn colId="12224" hiddenButton="1"/>
    <filterColumn colId="12225" hiddenButton="1"/>
    <filterColumn colId="12226" hiddenButton="1"/>
    <filterColumn colId="12227" hiddenButton="1"/>
    <filterColumn colId="12228" hiddenButton="1"/>
    <filterColumn colId="12229" hiddenButton="1"/>
    <filterColumn colId="12230" hiddenButton="1"/>
    <filterColumn colId="12231" hiddenButton="1"/>
    <filterColumn colId="12232" hiddenButton="1"/>
    <filterColumn colId="12233" hiddenButton="1"/>
    <filterColumn colId="12234" hiddenButton="1"/>
    <filterColumn colId="12235" hiddenButton="1"/>
    <filterColumn colId="12236" hiddenButton="1"/>
    <filterColumn colId="12237" hiddenButton="1"/>
    <filterColumn colId="12238" hiddenButton="1"/>
    <filterColumn colId="12239" hiddenButton="1"/>
    <filterColumn colId="12240" hiddenButton="1"/>
    <filterColumn colId="12241" hiddenButton="1"/>
    <filterColumn colId="12242" hiddenButton="1"/>
    <filterColumn colId="12243" hiddenButton="1"/>
    <filterColumn colId="12244" hiddenButton="1"/>
    <filterColumn colId="12245" hiddenButton="1"/>
    <filterColumn colId="12246" hiddenButton="1"/>
    <filterColumn colId="12247" hiddenButton="1"/>
    <filterColumn colId="12248" hiddenButton="1"/>
    <filterColumn colId="12249" hiddenButton="1"/>
    <filterColumn colId="12250" hiddenButton="1"/>
    <filterColumn colId="12251" hiddenButton="1"/>
    <filterColumn colId="12252" hiddenButton="1"/>
    <filterColumn colId="12253" hiddenButton="1"/>
    <filterColumn colId="12254" hiddenButton="1"/>
    <filterColumn colId="12255" hiddenButton="1"/>
    <filterColumn colId="12256" hiddenButton="1"/>
    <filterColumn colId="12257" hiddenButton="1"/>
    <filterColumn colId="12258" hiddenButton="1"/>
    <filterColumn colId="12259" hiddenButton="1"/>
    <filterColumn colId="12260" hiddenButton="1"/>
    <filterColumn colId="12261" hiddenButton="1"/>
    <filterColumn colId="12262" hiddenButton="1"/>
    <filterColumn colId="12263" hiddenButton="1"/>
    <filterColumn colId="12264" hiddenButton="1"/>
    <filterColumn colId="12265" hiddenButton="1"/>
    <filterColumn colId="12266" hiddenButton="1"/>
    <filterColumn colId="12267" hiddenButton="1"/>
    <filterColumn colId="12268" hiddenButton="1"/>
    <filterColumn colId="12269" hiddenButton="1"/>
    <filterColumn colId="12270" hiddenButton="1"/>
    <filterColumn colId="12271" hiddenButton="1"/>
    <filterColumn colId="12272" hiddenButton="1"/>
    <filterColumn colId="12273" hiddenButton="1"/>
    <filterColumn colId="12274" hiddenButton="1"/>
    <filterColumn colId="12275" hiddenButton="1"/>
    <filterColumn colId="12276" hiddenButton="1"/>
    <filterColumn colId="12277" hiddenButton="1"/>
    <filterColumn colId="12278" hiddenButton="1"/>
    <filterColumn colId="12279" hiddenButton="1"/>
    <filterColumn colId="12280" hiddenButton="1"/>
    <filterColumn colId="12281" hiddenButton="1"/>
    <filterColumn colId="12282" hiddenButton="1"/>
    <filterColumn colId="12283" hiddenButton="1"/>
    <filterColumn colId="12284" hiddenButton="1"/>
    <filterColumn colId="12285" hiddenButton="1"/>
    <filterColumn colId="12286" hiddenButton="1"/>
    <filterColumn colId="12287" hiddenButton="1"/>
    <filterColumn colId="12288" hiddenButton="1"/>
    <filterColumn colId="12289" hiddenButton="1"/>
    <filterColumn colId="12290" hiddenButton="1"/>
    <filterColumn colId="12291" hiddenButton="1"/>
    <filterColumn colId="12292" hiddenButton="1"/>
    <filterColumn colId="12293" hiddenButton="1"/>
    <filterColumn colId="12294" hiddenButton="1"/>
    <filterColumn colId="12295" hiddenButton="1"/>
    <filterColumn colId="12296" hiddenButton="1"/>
    <filterColumn colId="12297" hiddenButton="1"/>
    <filterColumn colId="12298" hiddenButton="1"/>
    <filterColumn colId="12299" hiddenButton="1"/>
    <filterColumn colId="12300" hiddenButton="1"/>
    <filterColumn colId="12301" hiddenButton="1"/>
    <filterColumn colId="12302" hiddenButton="1"/>
    <filterColumn colId="12303" hiddenButton="1"/>
    <filterColumn colId="12304" hiddenButton="1"/>
    <filterColumn colId="12305" hiddenButton="1"/>
    <filterColumn colId="12306" hiddenButton="1"/>
    <filterColumn colId="12307" hiddenButton="1"/>
    <filterColumn colId="12308" hiddenButton="1"/>
    <filterColumn colId="12309" hiddenButton="1"/>
    <filterColumn colId="12310" hiddenButton="1"/>
    <filterColumn colId="12311" hiddenButton="1"/>
    <filterColumn colId="12312" hiddenButton="1"/>
    <filterColumn colId="12313" hiddenButton="1"/>
    <filterColumn colId="12314" hiddenButton="1"/>
    <filterColumn colId="12315" hiddenButton="1"/>
    <filterColumn colId="12316" hiddenButton="1"/>
    <filterColumn colId="12317" hiddenButton="1"/>
    <filterColumn colId="12318" hiddenButton="1"/>
    <filterColumn colId="12319" hiddenButton="1"/>
    <filterColumn colId="12320" hiddenButton="1"/>
    <filterColumn colId="12321" hiddenButton="1"/>
    <filterColumn colId="12322" hiddenButton="1"/>
    <filterColumn colId="12323" hiddenButton="1"/>
    <filterColumn colId="12324" hiddenButton="1"/>
    <filterColumn colId="12325" hiddenButton="1"/>
    <filterColumn colId="12326" hiddenButton="1"/>
    <filterColumn colId="12327" hiddenButton="1"/>
    <filterColumn colId="12328" hiddenButton="1"/>
    <filterColumn colId="12329" hiddenButton="1"/>
    <filterColumn colId="12330" hiddenButton="1"/>
    <filterColumn colId="12331" hiddenButton="1"/>
    <filterColumn colId="12332" hiddenButton="1"/>
    <filterColumn colId="12333" hiddenButton="1"/>
    <filterColumn colId="12334" hiddenButton="1"/>
    <filterColumn colId="12335" hiddenButton="1"/>
    <filterColumn colId="12336" hiddenButton="1"/>
    <filterColumn colId="12337" hiddenButton="1"/>
    <filterColumn colId="12338" hiddenButton="1"/>
    <filterColumn colId="12339" hiddenButton="1"/>
    <filterColumn colId="12340" hiddenButton="1"/>
    <filterColumn colId="12341" hiddenButton="1"/>
    <filterColumn colId="12342" hiddenButton="1"/>
    <filterColumn colId="12343" hiddenButton="1"/>
    <filterColumn colId="12344" hiddenButton="1"/>
    <filterColumn colId="12345" hiddenButton="1"/>
    <filterColumn colId="12346" hiddenButton="1"/>
    <filterColumn colId="12347" hiddenButton="1"/>
    <filterColumn colId="12348" hiddenButton="1"/>
    <filterColumn colId="12349" hiddenButton="1"/>
    <filterColumn colId="12350" hiddenButton="1"/>
    <filterColumn colId="12351" hiddenButton="1"/>
    <filterColumn colId="12352" hiddenButton="1"/>
    <filterColumn colId="12353" hiddenButton="1"/>
    <filterColumn colId="12354" hiddenButton="1"/>
    <filterColumn colId="12355" hiddenButton="1"/>
    <filterColumn colId="12356" hiddenButton="1"/>
    <filterColumn colId="12357" hiddenButton="1"/>
    <filterColumn colId="12358" hiddenButton="1"/>
    <filterColumn colId="12359" hiddenButton="1"/>
    <filterColumn colId="12360" hiddenButton="1"/>
    <filterColumn colId="12361" hiddenButton="1"/>
    <filterColumn colId="12362" hiddenButton="1"/>
    <filterColumn colId="12363" hiddenButton="1"/>
    <filterColumn colId="12364" hiddenButton="1"/>
    <filterColumn colId="12365" hiddenButton="1"/>
    <filterColumn colId="12366" hiddenButton="1"/>
    <filterColumn colId="12367" hiddenButton="1"/>
    <filterColumn colId="12368" hiddenButton="1"/>
    <filterColumn colId="12369" hiddenButton="1"/>
    <filterColumn colId="12370" hiddenButton="1"/>
    <filterColumn colId="12371" hiddenButton="1"/>
    <filterColumn colId="12372" hiddenButton="1"/>
    <filterColumn colId="12373" hiddenButton="1"/>
    <filterColumn colId="12374" hiddenButton="1"/>
    <filterColumn colId="12375" hiddenButton="1"/>
    <filterColumn colId="12376" hiddenButton="1"/>
    <filterColumn colId="12377" hiddenButton="1"/>
    <filterColumn colId="12378" hiddenButton="1"/>
    <filterColumn colId="12379" hiddenButton="1"/>
    <filterColumn colId="12380" hiddenButton="1"/>
    <filterColumn colId="12381" hiddenButton="1"/>
    <filterColumn colId="12382" hiddenButton="1"/>
    <filterColumn colId="12383" hiddenButton="1"/>
    <filterColumn colId="12384" hiddenButton="1"/>
    <filterColumn colId="12385" hiddenButton="1"/>
    <filterColumn colId="12386" hiddenButton="1"/>
    <filterColumn colId="12387" hiddenButton="1"/>
    <filterColumn colId="12388" hiddenButton="1"/>
    <filterColumn colId="12389" hiddenButton="1"/>
    <filterColumn colId="12390" hiddenButton="1"/>
    <filterColumn colId="12391" hiddenButton="1"/>
    <filterColumn colId="12392" hiddenButton="1"/>
    <filterColumn colId="12393" hiddenButton="1"/>
    <filterColumn colId="12394" hiddenButton="1"/>
    <filterColumn colId="12395" hiddenButton="1"/>
    <filterColumn colId="12396" hiddenButton="1"/>
    <filterColumn colId="12397" hiddenButton="1"/>
    <filterColumn colId="12398" hiddenButton="1"/>
    <filterColumn colId="12399" hiddenButton="1"/>
    <filterColumn colId="12400" hiddenButton="1"/>
    <filterColumn colId="12401" hiddenButton="1"/>
    <filterColumn colId="12402" hiddenButton="1"/>
    <filterColumn colId="12403" hiddenButton="1"/>
    <filterColumn colId="12404" hiddenButton="1"/>
    <filterColumn colId="12405" hiddenButton="1"/>
    <filterColumn colId="12406" hiddenButton="1"/>
    <filterColumn colId="12407" hiddenButton="1"/>
    <filterColumn colId="12408" hiddenButton="1"/>
    <filterColumn colId="12409" hiddenButton="1"/>
    <filterColumn colId="12410" hiddenButton="1"/>
    <filterColumn colId="12411" hiddenButton="1"/>
    <filterColumn colId="12412" hiddenButton="1"/>
    <filterColumn colId="12413" hiddenButton="1"/>
    <filterColumn colId="12414" hiddenButton="1"/>
    <filterColumn colId="12415" hiddenButton="1"/>
    <filterColumn colId="12416" hiddenButton="1"/>
    <filterColumn colId="12417" hiddenButton="1"/>
    <filterColumn colId="12418" hiddenButton="1"/>
    <filterColumn colId="12419" hiddenButton="1"/>
    <filterColumn colId="12420" hiddenButton="1"/>
    <filterColumn colId="12421" hiddenButton="1"/>
    <filterColumn colId="12422" hiddenButton="1"/>
    <filterColumn colId="12423" hiddenButton="1"/>
    <filterColumn colId="12424" hiddenButton="1"/>
    <filterColumn colId="12425" hiddenButton="1"/>
    <filterColumn colId="12426" hiddenButton="1"/>
    <filterColumn colId="12427" hiddenButton="1"/>
    <filterColumn colId="12428" hiddenButton="1"/>
    <filterColumn colId="12429" hiddenButton="1"/>
    <filterColumn colId="12430" hiddenButton="1"/>
    <filterColumn colId="12431" hiddenButton="1"/>
    <filterColumn colId="12432" hiddenButton="1"/>
    <filterColumn colId="12433" hiddenButton="1"/>
    <filterColumn colId="12434" hiddenButton="1"/>
    <filterColumn colId="12435" hiddenButton="1"/>
    <filterColumn colId="12436" hiddenButton="1"/>
    <filterColumn colId="12437" hiddenButton="1"/>
    <filterColumn colId="12438" hiddenButton="1"/>
    <filterColumn colId="12439" hiddenButton="1"/>
    <filterColumn colId="12440" hiddenButton="1"/>
    <filterColumn colId="12441" hiddenButton="1"/>
    <filterColumn colId="12442" hiddenButton="1"/>
    <filterColumn colId="12443" hiddenButton="1"/>
    <filterColumn colId="12444" hiddenButton="1"/>
    <filterColumn colId="12445" hiddenButton="1"/>
    <filterColumn colId="12446" hiddenButton="1"/>
    <filterColumn colId="12447" hiddenButton="1"/>
    <filterColumn colId="12448" hiddenButton="1"/>
    <filterColumn colId="12449" hiddenButton="1"/>
    <filterColumn colId="12450" hiddenButton="1"/>
    <filterColumn colId="12451" hiddenButton="1"/>
    <filterColumn colId="12452" hiddenButton="1"/>
    <filterColumn colId="12453" hiddenButton="1"/>
    <filterColumn colId="12454" hiddenButton="1"/>
    <filterColumn colId="12455" hiddenButton="1"/>
    <filterColumn colId="12456" hiddenButton="1"/>
    <filterColumn colId="12457" hiddenButton="1"/>
    <filterColumn colId="12458" hiddenButton="1"/>
    <filterColumn colId="12459" hiddenButton="1"/>
    <filterColumn colId="12460" hiddenButton="1"/>
    <filterColumn colId="12461" hiddenButton="1"/>
    <filterColumn colId="12462" hiddenButton="1"/>
    <filterColumn colId="12463" hiddenButton="1"/>
    <filterColumn colId="12464" hiddenButton="1"/>
    <filterColumn colId="12465" hiddenButton="1"/>
    <filterColumn colId="12466" hiddenButton="1"/>
    <filterColumn colId="12467" hiddenButton="1"/>
    <filterColumn colId="12468" hiddenButton="1"/>
    <filterColumn colId="12469" hiddenButton="1"/>
    <filterColumn colId="12470" hiddenButton="1"/>
    <filterColumn colId="12471" hiddenButton="1"/>
    <filterColumn colId="12472" hiddenButton="1"/>
    <filterColumn colId="12473" hiddenButton="1"/>
    <filterColumn colId="12474" hiddenButton="1"/>
    <filterColumn colId="12475" hiddenButton="1"/>
    <filterColumn colId="12476" hiddenButton="1"/>
    <filterColumn colId="12477" hiddenButton="1"/>
    <filterColumn colId="12478" hiddenButton="1"/>
    <filterColumn colId="12479" hiddenButton="1"/>
    <filterColumn colId="12480" hiddenButton="1"/>
    <filterColumn colId="12481" hiddenButton="1"/>
    <filterColumn colId="12482" hiddenButton="1"/>
    <filterColumn colId="12483" hiddenButton="1"/>
    <filterColumn colId="12484" hiddenButton="1"/>
    <filterColumn colId="12485" hiddenButton="1"/>
    <filterColumn colId="12486" hiddenButton="1"/>
    <filterColumn colId="12487" hiddenButton="1"/>
    <filterColumn colId="12488" hiddenButton="1"/>
    <filterColumn colId="12489" hiddenButton="1"/>
    <filterColumn colId="12490" hiddenButton="1"/>
    <filterColumn colId="12491" hiddenButton="1"/>
    <filterColumn colId="12492" hiddenButton="1"/>
    <filterColumn colId="12493" hiddenButton="1"/>
    <filterColumn colId="12494" hiddenButton="1"/>
    <filterColumn colId="12495" hiddenButton="1"/>
    <filterColumn colId="12496" hiddenButton="1"/>
    <filterColumn colId="12497" hiddenButton="1"/>
    <filterColumn colId="12498" hiddenButton="1"/>
    <filterColumn colId="12499" hiddenButton="1"/>
    <filterColumn colId="12500" hiddenButton="1"/>
    <filterColumn colId="12501" hiddenButton="1"/>
    <filterColumn colId="12502" hiddenButton="1"/>
    <filterColumn colId="12503" hiddenButton="1"/>
    <filterColumn colId="12504" hiddenButton="1"/>
    <filterColumn colId="12505" hiddenButton="1"/>
    <filterColumn colId="12506" hiddenButton="1"/>
    <filterColumn colId="12507" hiddenButton="1"/>
    <filterColumn colId="12508" hiddenButton="1"/>
    <filterColumn colId="12509" hiddenButton="1"/>
    <filterColumn colId="12510" hiddenButton="1"/>
    <filterColumn colId="12511" hiddenButton="1"/>
    <filterColumn colId="12512" hiddenButton="1"/>
    <filterColumn colId="12513" hiddenButton="1"/>
    <filterColumn colId="12514" hiddenButton="1"/>
    <filterColumn colId="12515" hiddenButton="1"/>
    <filterColumn colId="12516" hiddenButton="1"/>
    <filterColumn colId="12517" hiddenButton="1"/>
    <filterColumn colId="12518" hiddenButton="1"/>
    <filterColumn colId="12519" hiddenButton="1"/>
    <filterColumn colId="12520" hiddenButton="1"/>
    <filterColumn colId="12521" hiddenButton="1"/>
    <filterColumn colId="12522" hiddenButton="1"/>
    <filterColumn colId="12523" hiddenButton="1"/>
    <filterColumn colId="12524" hiddenButton="1"/>
    <filterColumn colId="12525" hiddenButton="1"/>
    <filterColumn colId="12526" hiddenButton="1"/>
    <filterColumn colId="12527" hiddenButton="1"/>
    <filterColumn colId="12528" hiddenButton="1"/>
    <filterColumn colId="12529" hiddenButton="1"/>
    <filterColumn colId="12530" hiddenButton="1"/>
    <filterColumn colId="12531" hiddenButton="1"/>
    <filterColumn colId="12532" hiddenButton="1"/>
    <filterColumn colId="12533" hiddenButton="1"/>
    <filterColumn colId="12534" hiddenButton="1"/>
    <filterColumn colId="12535" hiddenButton="1"/>
    <filterColumn colId="12536" hiddenButton="1"/>
    <filterColumn colId="12537" hiddenButton="1"/>
    <filterColumn colId="12538" hiddenButton="1"/>
    <filterColumn colId="12539" hiddenButton="1"/>
    <filterColumn colId="12540" hiddenButton="1"/>
    <filterColumn colId="12541" hiddenButton="1"/>
    <filterColumn colId="12542" hiddenButton="1"/>
    <filterColumn colId="12543" hiddenButton="1"/>
    <filterColumn colId="12544" hiddenButton="1"/>
    <filterColumn colId="12545" hiddenButton="1"/>
    <filterColumn colId="12546" hiddenButton="1"/>
    <filterColumn colId="12547" hiddenButton="1"/>
    <filterColumn colId="12548" hiddenButton="1"/>
    <filterColumn colId="12549" hiddenButton="1"/>
    <filterColumn colId="12550" hiddenButton="1"/>
    <filterColumn colId="12551" hiddenButton="1"/>
    <filterColumn colId="12552" hiddenButton="1"/>
    <filterColumn colId="12553" hiddenButton="1"/>
    <filterColumn colId="12554" hiddenButton="1"/>
    <filterColumn colId="12555" hiddenButton="1"/>
    <filterColumn colId="12556" hiddenButton="1"/>
    <filterColumn colId="12557" hiddenButton="1"/>
    <filterColumn colId="12558" hiddenButton="1"/>
    <filterColumn colId="12559" hiddenButton="1"/>
    <filterColumn colId="12560" hiddenButton="1"/>
    <filterColumn colId="12561" hiddenButton="1"/>
    <filterColumn colId="12562" hiddenButton="1"/>
    <filterColumn colId="12563" hiddenButton="1"/>
    <filterColumn colId="12564" hiddenButton="1"/>
    <filterColumn colId="12565" hiddenButton="1"/>
    <filterColumn colId="12566" hiddenButton="1"/>
    <filterColumn colId="12567" hiddenButton="1"/>
    <filterColumn colId="12568" hiddenButton="1"/>
    <filterColumn colId="12569" hiddenButton="1"/>
    <filterColumn colId="12570" hiddenButton="1"/>
    <filterColumn colId="12571" hiddenButton="1"/>
    <filterColumn colId="12572" hiddenButton="1"/>
    <filterColumn colId="12573" hiddenButton="1"/>
    <filterColumn colId="12574" hiddenButton="1"/>
    <filterColumn colId="12575" hiddenButton="1"/>
    <filterColumn colId="12576" hiddenButton="1"/>
    <filterColumn colId="12577" hiddenButton="1"/>
    <filterColumn colId="12578" hiddenButton="1"/>
    <filterColumn colId="12579" hiddenButton="1"/>
    <filterColumn colId="12580" hiddenButton="1"/>
    <filterColumn colId="12581" hiddenButton="1"/>
    <filterColumn colId="12582" hiddenButton="1"/>
    <filterColumn colId="12583" hiddenButton="1"/>
    <filterColumn colId="12584" hiddenButton="1"/>
    <filterColumn colId="12585" hiddenButton="1"/>
    <filterColumn colId="12586" hiddenButton="1"/>
    <filterColumn colId="12587" hiddenButton="1"/>
    <filterColumn colId="12588" hiddenButton="1"/>
    <filterColumn colId="12589" hiddenButton="1"/>
    <filterColumn colId="12590" hiddenButton="1"/>
    <filterColumn colId="12591" hiddenButton="1"/>
    <filterColumn colId="12592" hiddenButton="1"/>
    <filterColumn colId="12593" hiddenButton="1"/>
    <filterColumn colId="12594" hiddenButton="1"/>
    <filterColumn colId="12595" hiddenButton="1"/>
    <filterColumn colId="12596" hiddenButton="1"/>
    <filterColumn colId="12597" hiddenButton="1"/>
    <filterColumn colId="12598" hiddenButton="1"/>
    <filterColumn colId="12599" hiddenButton="1"/>
    <filterColumn colId="12600" hiddenButton="1"/>
    <filterColumn colId="12601" hiddenButton="1"/>
    <filterColumn colId="12602" hiddenButton="1"/>
    <filterColumn colId="12603" hiddenButton="1"/>
    <filterColumn colId="12604" hiddenButton="1"/>
    <filterColumn colId="12605" hiddenButton="1"/>
    <filterColumn colId="12606" hiddenButton="1"/>
    <filterColumn colId="12607" hiddenButton="1"/>
    <filterColumn colId="12608" hiddenButton="1"/>
    <filterColumn colId="12609" hiddenButton="1"/>
    <filterColumn colId="12610" hiddenButton="1"/>
    <filterColumn colId="12611" hiddenButton="1"/>
    <filterColumn colId="12612" hiddenButton="1"/>
    <filterColumn colId="12613" hiddenButton="1"/>
    <filterColumn colId="12614" hiddenButton="1"/>
    <filterColumn colId="12615" hiddenButton="1"/>
    <filterColumn colId="12616" hiddenButton="1"/>
    <filterColumn colId="12617" hiddenButton="1"/>
    <filterColumn colId="12618" hiddenButton="1"/>
    <filterColumn colId="12619" hiddenButton="1"/>
    <filterColumn colId="12620" hiddenButton="1"/>
    <filterColumn colId="12621" hiddenButton="1"/>
    <filterColumn colId="12622" hiddenButton="1"/>
    <filterColumn colId="12623" hiddenButton="1"/>
    <filterColumn colId="12624" hiddenButton="1"/>
    <filterColumn colId="12625" hiddenButton="1"/>
    <filterColumn colId="12626" hiddenButton="1"/>
    <filterColumn colId="12627" hiddenButton="1"/>
    <filterColumn colId="12628" hiddenButton="1"/>
    <filterColumn colId="12629" hiddenButton="1"/>
    <filterColumn colId="12630" hiddenButton="1"/>
    <filterColumn colId="12631" hiddenButton="1"/>
    <filterColumn colId="12632" hiddenButton="1"/>
    <filterColumn colId="12633" hiddenButton="1"/>
    <filterColumn colId="12634" hiddenButton="1"/>
    <filterColumn colId="12635" hiddenButton="1"/>
    <filterColumn colId="12636" hiddenButton="1"/>
    <filterColumn colId="12637" hiddenButton="1"/>
    <filterColumn colId="12638" hiddenButton="1"/>
    <filterColumn colId="12639" hiddenButton="1"/>
    <filterColumn colId="12640" hiddenButton="1"/>
    <filterColumn colId="12641" hiddenButton="1"/>
    <filterColumn colId="12642" hiddenButton="1"/>
    <filterColumn colId="12643" hiddenButton="1"/>
    <filterColumn colId="12644" hiddenButton="1"/>
    <filterColumn colId="12645" hiddenButton="1"/>
    <filterColumn colId="12646" hiddenButton="1"/>
    <filterColumn colId="12647" hiddenButton="1"/>
    <filterColumn colId="12648" hiddenButton="1"/>
    <filterColumn colId="12649" hiddenButton="1"/>
    <filterColumn colId="12650" hiddenButton="1"/>
    <filterColumn colId="12651" hiddenButton="1"/>
    <filterColumn colId="12652" hiddenButton="1"/>
    <filterColumn colId="12653" hiddenButton="1"/>
    <filterColumn colId="12654" hiddenButton="1"/>
    <filterColumn colId="12655" hiddenButton="1"/>
    <filterColumn colId="12656" hiddenButton="1"/>
    <filterColumn colId="12657" hiddenButton="1"/>
    <filterColumn colId="12658" hiddenButton="1"/>
    <filterColumn colId="12659" hiddenButton="1"/>
    <filterColumn colId="12660" hiddenButton="1"/>
    <filterColumn colId="12661" hiddenButton="1"/>
    <filterColumn colId="12662" hiddenButton="1"/>
    <filterColumn colId="12663" hiddenButton="1"/>
    <filterColumn colId="12664" hiddenButton="1"/>
    <filterColumn colId="12665" hiddenButton="1"/>
    <filterColumn colId="12666" hiddenButton="1"/>
    <filterColumn colId="12667" hiddenButton="1"/>
    <filterColumn colId="12668" hiddenButton="1"/>
    <filterColumn colId="12669" hiddenButton="1"/>
    <filterColumn colId="12670" hiddenButton="1"/>
    <filterColumn colId="12671" hiddenButton="1"/>
    <filterColumn colId="12672" hiddenButton="1"/>
    <filterColumn colId="12673" hiddenButton="1"/>
    <filterColumn colId="12674" hiddenButton="1"/>
    <filterColumn colId="12675" hiddenButton="1"/>
    <filterColumn colId="12676" hiddenButton="1"/>
    <filterColumn colId="12677" hiddenButton="1"/>
    <filterColumn colId="12678" hiddenButton="1"/>
    <filterColumn colId="12679" hiddenButton="1"/>
    <filterColumn colId="12680" hiddenButton="1"/>
    <filterColumn colId="12681" hiddenButton="1"/>
    <filterColumn colId="12682" hiddenButton="1"/>
    <filterColumn colId="12683" hiddenButton="1"/>
    <filterColumn colId="12684" hiddenButton="1"/>
    <filterColumn colId="12685" hiddenButton="1"/>
    <filterColumn colId="12686" hiddenButton="1"/>
    <filterColumn colId="12687" hiddenButton="1"/>
    <filterColumn colId="12688" hiddenButton="1"/>
    <filterColumn colId="12689" hiddenButton="1"/>
    <filterColumn colId="12690" hiddenButton="1"/>
    <filterColumn colId="12691" hiddenButton="1"/>
    <filterColumn colId="12692" hiddenButton="1"/>
    <filterColumn colId="12693" hiddenButton="1"/>
    <filterColumn colId="12694" hiddenButton="1"/>
    <filterColumn colId="12695" hiddenButton="1"/>
    <filterColumn colId="12696" hiddenButton="1"/>
    <filterColumn colId="12697" hiddenButton="1"/>
    <filterColumn colId="12698" hiddenButton="1"/>
    <filterColumn colId="12699" hiddenButton="1"/>
    <filterColumn colId="12700" hiddenButton="1"/>
    <filterColumn colId="12701" hiddenButton="1"/>
    <filterColumn colId="12702" hiddenButton="1"/>
    <filterColumn colId="12703" hiddenButton="1"/>
    <filterColumn colId="12704" hiddenButton="1"/>
    <filterColumn colId="12705" hiddenButton="1"/>
    <filterColumn colId="12706" hiddenButton="1"/>
    <filterColumn colId="12707" hiddenButton="1"/>
    <filterColumn colId="12708" hiddenButton="1"/>
    <filterColumn colId="12709" hiddenButton="1"/>
    <filterColumn colId="12710" hiddenButton="1"/>
    <filterColumn colId="12711" hiddenButton="1"/>
    <filterColumn colId="12712" hiddenButton="1"/>
    <filterColumn colId="12713" hiddenButton="1"/>
    <filterColumn colId="12714" hiddenButton="1"/>
    <filterColumn colId="12715" hiddenButton="1"/>
    <filterColumn colId="12716" hiddenButton="1"/>
    <filterColumn colId="12717" hiddenButton="1"/>
    <filterColumn colId="12718" hiddenButton="1"/>
    <filterColumn colId="12719" hiddenButton="1"/>
    <filterColumn colId="12720" hiddenButton="1"/>
    <filterColumn colId="12721" hiddenButton="1"/>
    <filterColumn colId="12722" hiddenButton="1"/>
    <filterColumn colId="12723" hiddenButton="1"/>
    <filterColumn colId="12724" hiddenButton="1"/>
    <filterColumn colId="12725" hiddenButton="1"/>
    <filterColumn colId="12726" hiddenButton="1"/>
    <filterColumn colId="12727" hiddenButton="1"/>
    <filterColumn colId="12728" hiddenButton="1"/>
    <filterColumn colId="12729" hiddenButton="1"/>
    <filterColumn colId="12730" hiddenButton="1"/>
    <filterColumn colId="12731" hiddenButton="1"/>
    <filterColumn colId="12732" hiddenButton="1"/>
    <filterColumn colId="12733" hiddenButton="1"/>
    <filterColumn colId="12734" hiddenButton="1"/>
    <filterColumn colId="12735" hiddenButton="1"/>
    <filterColumn colId="12736" hiddenButton="1"/>
    <filterColumn colId="12737" hiddenButton="1"/>
    <filterColumn colId="12738" hiddenButton="1"/>
    <filterColumn colId="12739" hiddenButton="1"/>
    <filterColumn colId="12740" hiddenButton="1"/>
    <filterColumn colId="12741" hiddenButton="1"/>
    <filterColumn colId="12742" hiddenButton="1"/>
    <filterColumn colId="12743" hiddenButton="1"/>
    <filterColumn colId="12744" hiddenButton="1"/>
    <filterColumn colId="12745" hiddenButton="1"/>
    <filterColumn colId="12746" hiddenButton="1"/>
    <filterColumn colId="12747" hiddenButton="1"/>
    <filterColumn colId="12748" hiddenButton="1"/>
    <filterColumn colId="12749" hiddenButton="1"/>
    <filterColumn colId="12750" hiddenButton="1"/>
    <filterColumn colId="12751" hiddenButton="1"/>
    <filterColumn colId="12752" hiddenButton="1"/>
    <filterColumn colId="12753" hiddenButton="1"/>
    <filterColumn colId="12754" hiddenButton="1"/>
    <filterColumn colId="12755" hiddenButton="1"/>
    <filterColumn colId="12756" hiddenButton="1"/>
    <filterColumn colId="12757" hiddenButton="1"/>
    <filterColumn colId="12758" hiddenButton="1"/>
    <filterColumn colId="12759" hiddenButton="1"/>
    <filterColumn colId="12760" hiddenButton="1"/>
    <filterColumn colId="12761" hiddenButton="1"/>
    <filterColumn colId="12762" hiddenButton="1"/>
    <filterColumn colId="12763" hiddenButton="1"/>
    <filterColumn colId="12764" hiddenButton="1"/>
    <filterColumn colId="12765" hiddenButton="1"/>
    <filterColumn colId="12766" hiddenButton="1"/>
    <filterColumn colId="12767" hiddenButton="1"/>
    <filterColumn colId="12768" hiddenButton="1"/>
    <filterColumn colId="12769" hiddenButton="1"/>
    <filterColumn colId="12770" hiddenButton="1"/>
    <filterColumn colId="12771" hiddenButton="1"/>
    <filterColumn colId="12772" hiddenButton="1"/>
    <filterColumn colId="12773" hiddenButton="1"/>
    <filterColumn colId="12774" hiddenButton="1"/>
    <filterColumn colId="12775" hiddenButton="1"/>
    <filterColumn colId="12776" hiddenButton="1"/>
    <filterColumn colId="12777" hiddenButton="1"/>
    <filterColumn colId="12778" hiddenButton="1"/>
    <filterColumn colId="12779" hiddenButton="1"/>
    <filterColumn colId="12780" hiddenButton="1"/>
    <filterColumn colId="12781" hiddenButton="1"/>
    <filterColumn colId="12782" hiddenButton="1"/>
    <filterColumn colId="12783" hiddenButton="1"/>
    <filterColumn colId="12784" hiddenButton="1"/>
    <filterColumn colId="12785" hiddenButton="1"/>
    <filterColumn colId="12786" hiddenButton="1"/>
    <filterColumn colId="12787" hiddenButton="1"/>
    <filterColumn colId="12788" hiddenButton="1"/>
    <filterColumn colId="12789" hiddenButton="1"/>
    <filterColumn colId="12790" hiddenButton="1"/>
    <filterColumn colId="12791" hiddenButton="1"/>
    <filterColumn colId="12792" hiddenButton="1"/>
    <filterColumn colId="12793" hiddenButton="1"/>
    <filterColumn colId="12794" hiddenButton="1"/>
    <filterColumn colId="12795" hiddenButton="1"/>
    <filterColumn colId="12796" hiddenButton="1"/>
    <filterColumn colId="12797" hiddenButton="1"/>
    <filterColumn colId="12798" hiddenButton="1"/>
    <filterColumn colId="12799" hiddenButton="1"/>
    <filterColumn colId="12800" hiddenButton="1"/>
    <filterColumn colId="12801" hiddenButton="1"/>
    <filterColumn colId="12802" hiddenButton="1"/>
    <filterColumn colId="12803" hiddenButton="1"/>
    <filterColumn colId="12804" hiddenButton="1"/>
    <filterColumn colId="12805" hiddenButton="1"/>
    <filterColumn colId="12806" hiddenButton="1"/>
    <filterColumn colId="12807" hiddenButton="1"/>
    <filterColumn colId="12808" hiddenButton="1"/>
    <filterColumn colId="12809" hiddenButton="1"/>
    <filterColumn colId="12810" hiddenButton="1"/>
    <filterColumn colId="12811" hiddenButton="1"/>
    <filterColumn colId="12812" hiddenButton="1"/>
    <filterColumn colId="12813" hiddenButton="1"/>
    <filterColumn colId="12814" hiddenButton="1"/>
    <filterColumn colId="12815" hiddenButton="1"/>
    <filterColumn colId="12816" hiddenButton="1"/>
    <filterColumn colId="12817" hiddenButton="1"/>
    <filterColumn colId="12818" hiddenButton="1"/>
    <filterColumn colId="12819" hiddenButton="1"/>
    <filterColumn colId="12820" hiddenButton="1"/>
    <filterColumn colId="12821" hiddenButton="1"/>
    <filterColumn colId="12822" hiddenButton="1"/>
    <filterColumn colId="12823" hiddenButton="1"/>
    <filterColumn colId="12824" hiddenButton="1"/>
    <filterColumn colId="12825" hiddenButton="1"/>
    <filterColumn colId="12826" hiddenButton="1"/>
    <filterColumn colId="12827" hiddenButton="1"/>
    <filterColumn colId="12828" hiddenButton="1"/>
    <filterColumn colId="12829" hiddenButton="1"/>
    <filterColumn colId="12830" hiddenButton="1"/>
    <filterColumn colId="12831" hiddenButton="1"/>
    <filterColumn colId="12832" hiddenButton="1"/>
    <filterColumn colId="12833" hiddenButton="1"/>
    <filterColumn colId="12834" hiddenButton="1"/>
    <filterColumn colId="12835" hiddenButton="1"/>
    <filterColumn colId="12836" hiddenButton="1"/>
    <filterColumn colId="12837" hiddenButton="1"/>
    <filterColumn colId="12838" hiddenButton="1"/>
    <filterColumn colId="12839" hiddenButton="1"/>
    <filterColumn colId="12840" hiddenButton="1"/>
    <filterColumn colId="12841" hiddenButton="1"/>
    <filterColumn colId="12842" hiddenButton="1"/>
    <filterColumn colId="12843" hiddenButton="1"/>
    <filterColumn colId="12844" hiddenButton="1"/>
    <filterColumn colId="12845" hiddenButton="1"/>
    <filterColumn colId="12846" hiddenButton="1"/>
    <filterColumn colId="12847" hiddenButton="1"/>
    <filterColumn colId="12848" hiddenButton="1"/>
    <filterColumn colId="12849" hiddenButton="1"/>
    <filterColumn colId="12850" hiddenButton="1"/>
    <filterColumn colId="12851" hiddenButton="1"/>
    <filterColumn colId="12852" hiddenButton="1"/>
    <filterColumn colId="12853" hiddenButton="1"/>
    <filterColumn colId="12854" hiddenButton="1"/>
    <filterColumn colId="12855" hiddenButton="1"/>
    <filterColumn colId="12856" hiddenButton="1"/>
    <filterColumn colId="12857" hiddenButton="1"/>
    <filterColumn colId="12858" hiddenButton="1"/>
    <filterColumn colId="12859" hiddenButton="1"/>
    <filterColumn colId="12860" hiddenButton="1"/>
    <filterColumn colId="12861" hiddenButton="1"/>
    <filterColumn colId="12862" hiddenButton="1"/>
    <filterColumn colId="12863" hiddenButton="1"/>
    <filterColumn colId="12864" hiddenButton="1"/>
    <filterColumn colId="12865" hiddenButton="1"/>
    <filterColumn colId="12866" hiddenButton="1"/>
    <filterColumn colId="12867" hiddenButton="1"/>
    <filterColumn colId="12868" hiddenButton="1"/>
    <filterColumn colId="12869" hiddenButton="1"/>
    <filterColumn colId="12870" hiddenButton="1"/>
    <filterColumn colId="12871" hiddenButton="1"/>
    <filterColumn colId="12872" hiddenButton="1"/>
    <filterColumn colId="12873" hiddenButton="1"/>
    <filterColumn colId="12874" hiddenButton="1"/>
    <filterColumn colId="12875" hiddenButton="1"/>
    <filterColumn colId="12876" hiddenButton="1"/>
    <filterColumn colId="12877" hiddenButton="1"/>
    <filterColumn colId="12878" hiddenButton="1"/>
    <filterColumn colId="12879" hiddenButton="1"/>
    <filterColumn colId="12880" hiddenButton="1"/>
    <filterColumn colId="12881" hiddenButton="1"/>
    <filterColumn colId="12882" hiddenButton="1"/>
    <filterColumn colId="12883" hiddenButton="1"/>
    <filterColumn colId="12884" hiddenButton="1"/>
    <filterColumn colId="12885" hiddenButton="1"/>
    <filterColumn colId="12886" hiddenButton="1"/>
    <filterColumn colId="12887" hiddenButton="1"/>
    <filterColumn colId="12888" hiddenButton="1"/>
    <filterColumn colId="12889" hiddenButton="1"/>
    <filterColumn colId="12890" hiddenButton="1"/>
    <filterColumn colId="12891" hiddenButton="1"/>
    <filterColumn colId="12892" hiddenButton="1"/>
    <filterColumn colId="12893" hiddenButton="1"/>
    <filterColumn colId="12894" hiddenButton="1"/>
    <filterColumn colId="12895" hiddenButton="1"/>
    <filterColumn colId="12896" hiddenButton="1"/>
    <filterColumn colId="12897" hiddenButton="1"/>
    <filterColumn colId="12898" hiddenButton="1"/>
    <filterColumn colId="12899" hiddenButton="1"/>
    <filterColumn colId="12900" hiddenButton="1"/>
    <filterColumn colId="12901" hiddenButton="1"/>
    <filterColumn colId="12902" hiddenButton="1"/>
    <filterColumn colId="12903" hiddenButton="1"/>
    <filterColumn colId="12904" hiddenButton="1"/>
    <filterColumn colId="12905" hiddenButton="1"/>
    <filterColumn colId="12906" hiddenButton="1"/>
    <filterColumn colId="12907" hiddenButton="1"/>
    <filterColumn colId="12908" hiddenButton="1"/>
    <filterColumn colId="12909" hiddenButton="1"/>
    <filterColumn colId="12910" hiddenButton="1"/>
    <filterColumn colId="12911" hiddenButton="1"/>
    <filterColumn colId="12912" hiddenButton="1"/>
    <filterColumn colId="12913" hiddenButton="1"/>
    <filterColumn colId="12914" hiddenButton="1"/>
    <filterColumn colId="12915" hiddenButton="1"/>
    <filterColumn colId="12916" hiddenButton="1"/>
    <filterColumn colId="12917" hiddenButton="1"/>
    <filterColumn colId="12918" hiddenButton="1"/>
    <filterColumn colId="12919" hiddenButton="1"/>
    <filterColumn colId="12920" hiddenButton="1"/>
    <filterColumn colId="12921" hiddenButton="1"/>
    <filterColumn colId="12922" hiddenButton="1"/>
    <filterColumn colId="12923" hiddenButton="1"/>
    <filterColumn colId="12924" hiddenButton="1"/>
    <filterColumn colId="12925" hiddenButton="1"/>
    <filterColumn colId="12926" hiddenButton="1"/>
    <filterColumn colId="12927" hiddenButton="1"/>
    <filterColumn colId="12928" hiddenButton="1"/>
    <filterColumn colId="12929" hiddenButton="1"/>
    <filterColumn colId="12930" hiddenButton="1"/>
    <filterColumn colId="12931" hiddenButton="1"/>
    <filterColumn colId="12932" hiddenButton="1"/>
    <filterColumn colId="12933" hiddenButton="1"/>
    <filterColumn colId="12934" hiddenButton="1"/>
    <filterColumn colId="12935" hiddenButton="1"/>
    <filterColumn colId="12936" hiddenButton="1"/>
    <filterColumn colId="12937" hiddenButton="1"/>
    <filterColumn colId="12938" hiddenButton="1"/>
    <filterColumn colId="12939" hiddenButton="1"/>
    <filterColumn colId="12940" hiddenButton="1"/>
    <filterColumn colId="12941" hiddenButton="1"/>
    <filterColumn colId="12942" hiddenButton="1"/>
    <filterColumn colId="12943" hiddenButton="1"/>
    <filterColumn colId="12944" hiddenButton="1"/>
    <filterColumn colId="12945" hiddenButton="1"/>
    <filterColumn colId="12946" hiddenButton="1"/>
    <filterColumn colId="12947" hiddenButton="1"/>
    <filterColumn colId="12948" hiddenButton="1"/>
    <filterColumn colId="12949" hiddenButton="1"/>
    <filterColumn colId="12950" hiddenButton="1"/>
    <filterColumn colId="12951" hiddenButton="1"/>
    <filterColumn colId="12952" hiddenButton="1"/>
    <filterColumn colId="12953" hiddenButton="1"/>
    <filterColumn colId="12954" hiddenButton="1"/>
    <filterColumn colId="12955" hiddenButton="1"/>
    <filterColumn colId="12956" hiddenButton="1"/>
    <filterColumn colId="12957" hiddenButton="1"/>
    <filterColumn colId="12958" hiddenButton="1"/>
    <filterColumn colId="12959" hiddenButton="1"/>
    <filterColumn colId="12960" hiddenButton="1"/>
    <filterColumn colId="12961" hiddenButton="1"/>
    <filterColumn colId="12962" hiddenButton="1"/>
    <filterColumn colId="12963" hiddenButton="1"/>
    <filterColumn colId="12964" hiddenButton="1"/>
    <filterColumn colId="12965" hiddenButton="1"/>
    <filterColumn colId="12966" hiddenButton="1"/>
    <filterColumn colId="12967" hiddenButton="1"/>
    <filterColumn colId="12968" hiddenButton="1"/>
    <filterColumn colId="12969" hiddenButton="1"/>
    <filterColumn colId="12970" hiddenButton="1"/>
    <filterColumn colId="12971" hiddenButton="1"/>
    <filterColumn colId="12972" hiddenButton="1"/>
    <filterColumn colId="12973" hiddenButton="1"/>
    <filterColumn colId="12974" hiddenButton="1"/>
    <filterColumn colId="12975" hiddenButton="1"/>
    <filterColumn colId="12976" hiddenButton="1"/>
    <filterColumn colId="12977" hiddenButton="1"/>
    <filterColumn colId="12978" hiddenButton="1"/>
    <filterColumn colId="12979" hiddenButton="1"/>
    <filterColumn colId="12980" hiddenButton="1"/>
    <filterColumn colId="12981" hiddenButton="1"/>
    <filterColumn colId="12982" hiddenButton="1"/>
    <filterColumn colId="12983" hiddenButton="1"/>
    <filterColumn colId="12984" hiddenButton="1"/>
    <filterColumn colId="12985" hiddenButton="1"/>
    <filterColumn colId="12986" hiddenButton="1"/>
    <filterColumn colId="12987" hiddenButton="1"/>
    <filterColumn colId="12988" hiddenButton="1"/>
    <filterColumn colId="12989" hiddenButton="1"/>
    <filterColumn colId="12990" hiddenButton="1"/>
    <filterColumn colId="12991" hiddenButton="1"/>
    <filterColumn colId="12992" hiddenButton="1"/>
    <filterColumn colId="12993" hiddenButton="1"/>
    <filterColumn colId="12994" hiddenButton="1"/>
    <filterColumn colId="12995" hiddenButton="1"/>
    <filterColumn colId="12996" hiddenButton="1"/>
    <filterColumn colId="12997" hiddenButton="1"/>
    <filterColumn colId="12998" hiddenButton="1"/>
    <filterColumn colId="12999" hiddenButton="1"/>
    <filterColumn colId="13000" hiddenButton="1"/>
    <filterColumn colId="13001" hiddenButton="1"/>
    <filterColumn colId="13002" hiddenButton="1"/>
    <filterColumn colId="13003" hiddenButton="1"/>
    <filterColumn colId="13004" hiddenButton="1"/>
    <filterColumn colId="13005" hiddenButton="1"/>
    <filterColumn colId="13006" hiddenButton="1"/>
    <filterColumn colId="13007" hiddenButton="1"/>
    <filterColumn colId="13008" hiddenButton="1"/>
    <filterColumn colId="13009" hiddenButton="1"/>
    <filterColumn colId="13010" hiddenButton="1"/>
    <filterColumn colId="13011" hiddenButton="1"/>
    <filterColumn colId="13012" hiddenButton="1"/>
    <filterColumn colId="13013" hiddenButton="1"/>
    <filterColumn colId="13014" hiddenButton="1"/>
    <filterColumn colId="13015" hiddenButton="1"/>
    <filterColumn colId="13016" hiddenButton="1"/>
    <filterColumn colId="13017" hiddenButton="1"/>
    <filterColumn colId="13018" hiddenButton="1"/>
    <filterColumn colId="13019" hiddenButton="1"/>
    <filterColumn colId="13020" hiddenButton="1"/>
    <filterColumn colId="13021" hiddenButton="1"/>
    <filterColumn colId="13022" hiddenButton="1"/>
    <filterColumn colId="13023" hiddenButton="1"/>
    <filterColumn colId="13024" hiddenButton="1"/>
    <filterColumn colId="13025" hiddenButton="1"/>
    <filterColumn colId="13026" hiddenButton="1"/>
    <filterColumn colId="13027" hiddenButton="1"/>
    <filterColumn colId="13028" hiddenButton="1"/>
    <filterColumn colId="13029" hiddenButton="1"/>
    <filterColumn colId="13030" hiddenButton="1"/>
    <filterColumn colId="13031" hiddenButton="1"/>
    <filterColumn colId="13032" hiddenButton="1"/>
    <filterColumn colId="13033" hiddenButton="1"/>
    <filterColumn colId="13034" hiddenButton="1"/>
    <filterColumn colId="13035" hiddenButton="1"/>
    <filterColumn colId="13036" hiddenButton="1"/>
    <filterColumn colId="13037" hiddenButton="1"/>
    <filterColumn colId="13038" hiddenButton="1"/>
    <filterColumn colId="13039" hiddenButton="1"/>
    <filterColumn colId="13040" hiddenButton="1"/>
    <filterColumn colId="13041" hiddenButton="1"/>
    <filterColumn colId="13042" hiddenButton="1"/>
    <filterColumn colId="13043" hiddenButton="1"/>
    <filterColumn colId="13044" hiddenButton="1"/>
    <filterColumn colId="13045" hiddenButton="1"/>
    <filterColumn colId="13046" hiddenButton="1"/>
    <filterColumn colId="13047" hiddenButton="1"/>
    <filterColumn colId="13048" hiddenButton="1"/>
    <filterColumn colId="13049" hiddenButton="1"/>
    <filterColumn colId="13050" hiddenButton="1"/>
    <filterColumn colId="13051" hiddenButton="1"/>
    <filterColumn colId="13052" hiddenButton="1"/>
    <filterColumn colId="13053" hiddenButton="1"/>
    <filterColumn colId="13054" hiddenButton="1"/>
    <filterColumn colId="13055" hiddenButton="1"/>
    <filterColumn colId="13056" hiddenButton="1"/>
    <filterColumn colId="13057" hiddenButton="1"/>
    <filterColumn colId="13058" hiddenButton="1"/>
    <filterColumn colId="13059" hiddenButton="1"/>
    <filterColumn colId="13060" hiddenButton="1"/>
    <filterColumn colId="13061" hiddenButton="1"/>
    <filterColumn colId="13062" hiddenButton="1"/>
    <filterColumn colId="13063" hiddenButton="1"/>
    <filterColumn colId="13064" hiddenButton="1"/>
    <filterColumn colId="13065" hiddenButton="1"/>
    <filterColumn colId="13066" hiddenButton="1"/>
    <filterColumn colId="13067" hiddenButton="1"/>
    <filterColumn colId="13068" hiddenButton="1"/>
    <filterColumn colId="13069" hiddenButton="1"/>
    <filterColumn colId="13070" hiddenButton="1"/>
    <filterColumn colId="13071" hiddenButton="1"/>
    <filterColumn colId="13072" hiddenButton="1"/>
    <filterColumn colId="13073" hiddenButton="1"/>
    <filterColumn colId="13074" hiddenButton="1"/>
    <filterColumn colId="13075" hiddenButton="1"/>
    <filterColumn colId="13076" hiddenButton="1"/>
    <filterColumn colId="13077" hiddenButton="1"/>
    <filterColumn colId="13078" hiddenButton="1"/>
    <filterColumn colId="13079" hiddenButton="1"/>
    <filterColumn colId="13080" hiddenButton="1"/>
    <filterColumn colId="13081" hiddenButton="1"/>
    <filterColumn colId="13082" hiddenButton="1"/>
    <filterColumn colId="13083" hiddenButton="1"/>
    <filterColumn colId="13084" hiddenButton="1"/>
    <filterColumn colId="13085" hiddenButton="1"/>
    <filterColumn colId="13086" hiddenButton="1"/>
    <filterColumn colId="13087" hiddenButton="1"/>
    <filterColumn colId="13088" hiddenButton="1"/>
    <filterColumn colId="13089" hiddenButton="1"/>
    <filterColumn colId="13090" hiddenButton="1"/>
    <filterColumn colId="13091" hiddenButton="1"/>
    <filterColumn colId="13092" hiddenButton="1"/>
    <filterColumn colId="13093" hiddenButton="1"/>
    <filterColumn colId="13094" hiddenButton="1"/>
    <filterColumn colId="13095" hiddenButton="1"/>
    <filterColumn colId="13096" hiddenButton="1"/>
    <filterColumn colId="13097" hiddenButton="1"/>
    <filterColumn colId="13098" hiddenButton="1"/>
    <filterColumn colId="13099" hiddenButton="1"/>
    <filterColumn colId="13100" hiddenButton="1"/>
    <filterColumn colId="13101" hiddenButton="1"/>
    <filterColumn colId="13102" hiddenButton="1"/>
    <filterColumn colId="13103" hiddenButton="1"/>
    <filterColumn colId="13104" hiddenButton="1"/>
    <filterColumn colId="13105" hiddenButton="1"/>
    <filterColumn colId="13106" hiddenButton="1"/>
    <filterColumn colId="13107" hiddenButton="1"/>
    <filterColumn colId="13108" hiddenButton="1"/>
    <filterColumn colId="13109" hiddenButton="1"/>
    <filterColumn colId="13110" hiddenButton="1"/>
    <filterColumn colId="13111" hiddenButton="1"/>
    <filterColumn colId="13112" hiddenButton="1"/>
    <filterColumn colId="13113" hiddenButton="1"/>
    <filterColumn colId="13114" hiddenButton="1"/>
    <filterColumn colId="13115" hiddenButton="1"/>
    <filterColumn colId="13116" hiddenButton="1"/>
    <filterColumn colId="13117" hiddenButton="1"/>
    <filterColumn colId="13118" hiddenButton="1"/>
    <filterColumn colId="13119" hiddenButton="1"/>
    <filterColumn colId="13120" hiddenButton="1"/>
    <filterColumn colId="13121" hiddenButton="1"/>
    <filterColumn colId="13122" hiddenButton="1"/>
    <filterColumn colId="13123" hiddenButton="1"/>
    <filterColumn colId="13124" hiddenButton="1"/>
    <filterColumn colId="13125" hiddenButton="1"/>
    <filterColumn colId="13126" hiddenButton="1"/>
    <filterColumn colId="13127" hiddenButton="1"/>
    <filterColumn colId="13128" hiddenButton="1"/>
    <filterColumn colId="13129" hiddenButton="1"/>
    <filterColumn colId="13130" hiddenButton="1"/>
    <filterColumn colId="13131" hiddenButton="1"/>
    <filterColumn colId="13132" hiddenButton="1"/>
    <filterColumn colId="13133" hiddenButton="1"/>
    <filterColumn colId="13134" hiddenButton="1"/>
    <filterColumn colId="13135" hiddenButton="1"/>
    <filterColumn colId="13136" hiddenButton="1"/>
    <filterColumn colId="13137" hiddenButton="1"/>
    <filterColumn colId="13138" hiddenButton="1"/>
    <filterColumn colId="13139" hiddenButton="1"/>
    <filterColumn colId="13140" hiddenButton="1"/>
    <filterColumn colId="13141" hiddenButton="1"/>
    <filterColumn colId="13142" hiddenButton="1"/>
    <filterColumn colId="13143" hiddenButton="1"/>
    <filterColumn colId="13144" hiddenButton="1"/>
    <filterColumn colId="13145" hiddenButton="1"/>
    <filterColumn colId="13146" hiddenButton="1"/>
    <filterColumn colId="13147" hiddenButton="1"/>
    <filterColumn colId="13148" hiddenButton="1"/>
    <filterColumn colId="13149" hiddenButton="1"/>
    <filterColumn colId="13150" hiddenButton="1"/>
    <filterColumn colId="13151" hiddenButton="1"/>
    <filterColumn colId="13152" hiddenButton="1"/>
    <filterColumn colId="13153" hiddenButton="1"/>
    <filterColumn colId="13154" hiddenButton="1"/>
    <filterColumn colId="13155" hiddenButton="1"/>
    <filterColumn colId="13156" hiddenButton="1"/>
    <filterColumn colId="13157" hiddenButton="1"/>
    <filterColumn colId="13158" hiddenButton="1"/>
    <filterColumn colId="13159" hiddenButton="1"/>
    <filterColumn colId="13160" hiddenButton="1"/>
    <filterColumn colId="13161" hiddenButton="1"/>
    <filterColumn colId="13162" hiddenButton="1"/>
    <filterColumn colId="13163" hiddenButton="1"/>
    <filterColumn colId="13164" hiddenButton="1"/>
    <filterColumn colId="13165" hiddenButton="1"/>
    <filterColumn colId="13166" hiddenButton="1"/>
    <filterColumn colId="13167" hiddenButton="1"/>
    <filterColumn colId="13168" hiddenButton="1"/>
    <filterColumn colId="13169" hiddenButton="1"/>
    <filterColumn colId="13170" hiddenButton="1"/>
    <filterColumn colId="13171" hiddenButton="1"/>
    <filterColumn colId="13172" hiddenButton="1"/>
    <filterColumn colId="13173" hiddenButton="1"/>
    <filterColumn colId="13174" hiddenButton="1"/>
    <filterColumn colId="13175" hiddenButton="1"/>
    <filterColumn colId="13176" hiddenButton="1"/>
    <filterColumn colId="13177" hiddenButton="1"/>
    <filterColumn colId="13178" hiddenButton="1"/>
    <filterColumn colId="13179" hiddenButton="1"/>
    <filterColumn colId="13180" hiddenButton="1"/>
    <filterColumn colId="13181" hiddenButton="1"/>
    <filterColumn colId="13182" hiddenButton="1"/>
    <filterColumn colId="13183" hiddenButton="1"/>
    <filterColumn colId="13184" hiddenButton="1"/>
    <filterColumn colId="13185" hiddenButton="1"/>
    <filterColumn colId="13186" hiddenButton="1"/>
    <filterColumn colId="13187" hiddenButton="1"/>
    <filterColumn colId="13188" hiddenButton="1"/>
    <filterColumn colId="13189" hiddenButton="1"/>
    <filterColumn colId="13190" hiddenButton="1"/>
    <filterColumn colId="13191" hiddenButton="1"/>
    <filterColumn colId="13192" hiddenButton="1"/>
    <filterColumn colId="13193" hiddenButton="1"/>
    <filterColumn colId="13194" hiddenButton="1"/>
    <filterColumn colId="13195" hiddenButton="1"/>
    <filterColumn colId="13196" hiddenButton="1"/>
    <filterColumn colId="13197" hiddenButton="1"/>
    <filterColumn colId="13198" hiddenButton="1"/>
    <filterColumn colId="13199" hiddenButton="1"/>
    <filterColumn colId="13200" hiddenButton="1"/>
    <filterColumn colId="13201" hiddenButton="1"/>
    <filterColumn colId="13202" hiddenButton="1"/>
    <filterColumn colId="13203" hiddenButton="1"/>
    <filterColumn colId="13204" hiddenButton="1"/>
    <filterColumn colId="13205" hiddenButton="1"/>
    <filterColumn colId="13206" hiddenButton="1"/>
    <filterColumn colId="13207" hiddenButton="1"/>
    <filterColumn colId="13208" hiddenButton="1"/>
    <filterColumn colId="13209" hiddenButton="1"/>
    <filterColumn colId="13210" hiddenButton="1"/>
    <filterColumn colId="13211" hiddenButton="1"/>
    <filterColumn colId="13212" hiddenButton="1"/>
    <filterColumn colId="13213" hiddenButton="1"/>
    <filterColumn colId="13214" hiddenButton="1"/>
    <filterColumn colId="13215" hiddenButton="1"/>
    <filterColumn colId="13216" hiddenButton="1"/>
    <filterColumn colId="13217" hiddenButton="1"/>
    <filterColumn colId="13218" hiddenButton="1"/>
    <filterColumn colId="13219" hiddenButton="1"/>
    <filterColumn colId="13220" hiddenButton="1"/>
    <filterColumn colId="13221" hiddenButton="1"/>
    <filterColumn colId="13222" hiddenButton="1"/>
    <filterColumn colId="13223" hiddenButton="1"/>
    <filterColumn colId="13224" hiddenButton="1"/>
    <filterColumn colId="13225" hiddenButton="1"/>
    <filterColumn colId="13226" hiddenButton="1"/>
    <filterColumn colId="13227" hiddenButton="1"/>
    <filterColumn colId="13228" hiddenButton="1"/>
    <filterColumn colId="13229" hiddenButton="1"/>
    <filterColumn colId="13230" hiddenButton="1"/>
    <filterColumn colId="13231" hiddenButton="1"/>
    <filterColumn colId="13232" hiddenButton="1"/>
    <filterColumn colId="13233" hiddenButton="1"/>
    <filterColumn colId="13234" hiddenButton="1"/>
    <filterColumn colId="13235" hiddenButton="1"/>
    <filterColumn colId="13236" hiddenButton="1"/>
    <filterColumn colId="13237" hiddenButton="1"/>
    <filterColumn colId="13238" hiddenButton="1"/>
    <filterColumn colId="13239" hiddenButton="1"/>
    <filterColumn colId="13240" hiddenButton="1"/>
    <filterColumn colId="13241" hiddenButton="1"/>
    <filterColumn colId="13242" hiddenButton="1"/>
    <filterColumn colId="13243" hiddenButton="1"/>
    <filterColumn colId="13244" hiddenButton="1"/>
    <filterColumn colId="13245" hiddenButton="1"/>
    <filterColumn colId="13246" hiddenButton="1"/>
    <filterColumn colId="13247" hiddenButton="1"/>
    <filterColumn colId="13248" hiddenButton="1"/>
    <filterColumn colId="13249" hiddenButton="1"/>
    <filterColumn colId="13250" hiddenButton="1"/>
    <filterColumn colId="13251" hiddenButton="1"/>
    <filterColumn colId="13252" hiddenButton="1"/>
    <filterColumn colId="13253" hiddenButton="1"/>
    <filterColumn colId="13254" hiddenButton="1"/>
    <filterColumn colId="13255" hiddenButton="1"/>
    <filterColumn colId="13256" hiddenButton="1"/>
    <filterColumn colId="13257" hiddenButton="1"/>
    <filterColumn colId="13258" hiddenButton="1"/>
    <filterColumn colId="13259" hiddenButton="1"/>
    <filterColumn colId="13260" hiddenButton="1"/>
    <filterColumn colId="13261" hiddenButton="1"/>
    <filterColumn colId="13262" hiddenButton="1"/>
    <filterColumn colId="13263" hiddenButton="1"/>
    <filterColumn colId="13264" hiddenButton="1"/>
    <filterColumn colId="13265" hiddenButton="1"/>
    <filterColumn colId="13266" hiddenButton="1"/>
    <filterColumn colId="13267" hiddenButton="1"/>
    <filterColumn colId="13268" hiddenButton="1"/>
    <filterColumn colId="13269" hiddenButton="1"/>
    <filterColumn colId="13270" hiddenButton="1"/>
    <filterColumn colId="13271" hiddenButton="1"/>
    <filterColumn colId="13272" hiddenButton="1"/>
    <filterColumn colId="13273" hiddenButton="1"/>
    <filterColumn colId="13274" hiddenButton="1"/>
    <filterColumn colId="13275" hiddenButton="1"/>
    <filterColumn colId="13276" hiddenButton="1"/>
    <filterColumn colId="13277" hiddenButton="1"/>
    <filterColumn colId="13278" hiddenButton="1"/>
    <filterColumn colId="13279" hiddenButton="1"/>
    <filterColumn colId="13280" hiddenButton="1"/>
    <filterColumn colId="13281" hiddenButton="1"/>
    <filterColumn colId="13282" hiddenButton="1"/>
    <filterColumn colId="13283" hiddenButton="1"/>
    <filterColumn colId="13284" hiddenButton="1"/>
    <filterColumn colId="13285" hiddenButton="1"/>
    <filterColumn colId="13286" hiddenButton="1"/>
    <filterColumn colId="13287" hiddenButton="1"/>
    <filterColumn colId="13288" hiddenButton="1"/>
    <filterColumn colId="13289" hiddenButton="1"/>
    <filterColumn colId="13290" hiddenButton="1"/>
    <filterColumn colId="13291" hiddenButton="1"/>
    <filterColumn colId="13292" hiddenButton="1"/>
    <filterColumn colId="13293" hiddenButton="1"/>
    <filterColumn colId="13294" hiddenButton="1"/>
    <filterColumn colId="13295" hiddenButton="1"/>
    <filterColumn colId="13296" hiddenButton="1"/>
    <filterColumn colId="13297" hiddenButton="1"/>
    <filterColumn colId="13298" hiddenButton="1"/>
    <filterColumn colId="13299" hiddenButton="1"/>
    <filterColumn colId="13300" hiddenButton="1"/>
    <filterColumn colId="13301" hiddenButton="1"/>
    <filterColumn colId="13302" hiddenButton="1"/>
    <filterColumn colId="13303" hiddenButton="1"/>
    <filterColumn colId="13304" hiddenButton="1"/>
    <filterColumn colId="13305" hiddenButton="1"/>
    <filterColumn colId="13306" hiddenButton="1"/>
    <filterColumn colId="13307" hiddenButton="1"/>
    <filterColumn colId="13308" hiddenButton="1"/>
    <filterColumn colId="13309" hiddenButton="1"/>
    <filterColumn colId="13310" hiddenButton="1"/>
    <filterColumn colId="13311" hiddenButton="1"/>
    <filterColumn colId="13312" hiddenButton="1"/>
    <filterColumn colId="13313" hiddenButton="1"/>
    <filterColumn colId="13314" hiddenButton="1"/>
    <filterColumn colId="13315" hiddenButton="1"/>
    <filterColumn colId="13316" hiddenButton="1"/>
    <filterColumn colId="13317" hiddenButton="1"/>
    <filterColumn colId="13318" hiddenButton="1"/>
    <filterColumn colId="13319" hiddenButton="1"/>
    <filterColumn colId="13320" hiddenButton="1"/>
    <filterColumn colId="13321" hiddenButton="1"/>
    <filterColumn colId="13322" hiddenButton="1"/>
    <filterColumn colId="13323" hiddenButton="1"/>
    <filterColumn colId="13324" hiddenButton="1"/>
    <filterColumn colId="13325" hiddenButton="1"/>
    <filterColumn colId="13326" hiddenButton="1"/>
    <filterColumn colId="13327" hiddenButton="1"/>
    <filterColumn colId="13328" hiddenButton="1"/>
    <filterColumn colId="13329" hiddenButton="1"/>
    <filterColumn colId="13330" hiddenButton="1"/>
    <filterColumn colId="13331" hiddenButton="1"/>
    <filterColumn colId="13332" hiddenButton="1"/>
    <filterColumn colId="13333" hiddenButton="1"/>
    <filterColumn colId="13334" hiddenButton="1"/>
    <filterColumn colId="13335" hiddenButton="1"/>
    <filterColumn colId="13336" hiddenButton="1"/>
    <filterColumn colId="13337" hiddenButton="1"/>
    <filterColumn colId="13338" hiddenButton="1"/>
    <filterColumn colId="13339" hiddenButton="1"/>
    <filterColumn colId="13340" hiddenButton="1"/>
    <filterColumn colId="13341" hiddenButton="1"/>
    <filterColumn colId="13342" hiddenButton="1"/>
    <filterColumn colId="13343" hiddenButton="1"/>
    <filterColumn colId="13344" hiddenButton="1"/>
    <filterColumn colId="13345" hiddenButton="1"/>
    <filterColumn colId="13346" hiddenButton="1"/>
    <filterColumn colId="13347" hiddenButton="1"/>
    <filterColumn colId="13348" hiddenButton="1"/>
    <filterColumn colId="13349" hiddenButton="1"/>
    <filterColumn colId="13350" hiddenButton="1"/>
    <filterColumn colId="13351" hiddenButton="1"/>
    <filterColumn colId="13352" hiddenButton="1"/>
    <filterColumn colId="13353" hiddenButton="1"/>
    <filterColumn colId="13354" hiddenButton="1"/>
    <filterColumn colId="13355" hiddenButton="1"/>
    <filterColumn colId="13356" hiddenButton="1"/>
    <filterColumn colId="13357" hiddenButton="1"/>
    <filterColumn colId="13358" hiddenButton="1"/>
    <filterColumn colId="13359" hiddenButton="1"/>
    <filterColumn colId="13360" hiddenButton="1"/>
    <filterColumn colId="13361" hiddenButton="1"/>
    <filterColumn colId="13362" hiddenButton="1"/>
    <filterColumn colId="13363" hiddenButton="1"/>
    <filterColumn colId="13364" hiddenButton="1"/>
    <filterColumn colId="13365" hiddenButton="1"/>
    <filterColumn colId="13366" hiddenButton="1"/>
    <filterColumn colId="13367" hiddenButton="1"/>
    <filterColumn colId="13368" hiddenButton="1"/>
    <filterColumn colId="13369" hiddenButton="1"/>
    <filterColumn colId="13370" hiddenButton="1"/>
    <filterColumn colId="13371" hiddenButton="1"/>
    <filterColumn colId="13372" hiddenButton="1"/>
    <filterColumn colId="13373" hiddenButton="1"/>
    <filterColumn colId="13374" hiddenButton="1"/>
    <filterColumn colId="13375" hiddenButton="1"/>
    <filterColumn colId="13376" hiddenButton="1"/>
    <filterColumn colId="13377" hiddenButton="1"/>
    <filterColumn colId="13378" hiddenButton="1"/>
    <filterColumn colId="13379" hiddenButton="1"/>
    <filterColumn colId="13380" hiddenButton="1"/>
    <filterColumn colId="13381" hiddenButton="1"/>
    <filterColumn colId="13382" hiddenButton="1"/>
    <filterColumn colId="13383" hiddenButton="1"/>
    <filterColumn colId="13384" hiddenButton="1"/>
    <filterColumn colId="13385" hiddenButton="1"/>
    <filterColumn colId="13386" hiddenButton="1"/>
    <filterColumn colId="13387" hiddenButton="1"/>
    <filterColumn colId="13388" hiddenButton="1"/>
    <filterColumn colId="13389" hiddenButton="1"/>
    <filterColumn colId="13390" hiddenButton="1"/>
    <filterColumn colId="13391" hiddenButton="1"/>
    <filterColumn colId="13392" hiddenButton="1"/>
    <filterColumn colId="13393" hiddenButton="1"/>
    <filterColumn colId="13394" hiddenButton="1"/>
    <filterColumn colId="13395" hiddenButton="1"/>
    <filterColumn colId="13396" hiddenButton="1"/>
    <filterColumn colId="13397" hiddenButton="1"/>
    <filterColumn colId="13398" hiddenButton="1"/>
    <filterColumn colId="13399" hiddenButton="1"/>
    <filterColumn colId="13400" hiddenButton="1"/>
    <filterColumn colId="13401" hiddenButton="1"/>
    <filterColumn colId="13402" hiddenButton="1"/>
    <filterColumn colId="13403" hiddenButton="1"/>
    <filterColumn colId="13404" hiddenButton="1"/>
    <filterColumn colId="13405" hiddenButton="1"/>
    <filterColumn colId="13406" hiddenButton="1"/>
    <filterColumn colId="13407" hiddenButton="1"/>
    <filterColumn colId="13408" hiddenButton="1"/>
    <filterColumn colId="13409" hiddenButton="1"/>
    <filterColumn colId="13410" hiddenButton="1"/>
    <filterColumn colId="13411" hiddenButton="1"/>
    <filterColumn colId="13412" hiddenButton="1"/>
    <filterColumn colId="13413" hiddenButton="1"/>
    <filterColumn colId="13414" hiddenButton="1"/>
    <filterColumn colId="13415" hiddenButton="1"/>
    <filterColumn colId="13416" hiddenButton="1"/>
    <filterColumn colId="13417" hiddenButton="1"/>
    <filterColumn colId="13418" hiddenButton="1"/>
    <filterColumn colId="13419" hiddenButton="1"/>
    <filterColumn colId="13420" hiddenButton="1"/>
    <filterColumn colId="13421" hiddenButton="1"/>
    <filterColumn colId="13422" hiddenButton="1"/>
    <filterColumn colId="13423" hiddenButton="1"/>
    <filterColumn colId="13424" hiddenButton="1"/>
    <filterColumn colId="13425" hiddenButton="1"/>
    <filterColumn colId="13426" hiddenButton="1"/>
    <filterColumn colId="13427" hiddenButton="1"/>
    <filterColumn colId="13428" hiddenButton="1"/>
    <filterColumn colId="13429" hiddenButton="1"/>
    <filterColumn colId="13430" hiddenButton="1"/>
    <filterColumn colId="13431" hiddenButton="1"/>
    <filterColumn colId="13432" hiddenButton="1"/>
    <filterColumn colId="13433" hiddenButton="1"/>
    <filterColumn colId="13434" hiddenButton="1"/>
    <filterColumn colId="13435" hiddenButton="1"/>
    <filterColumn colId="13436" hiddenButton="1"/>
    <filterColumn colId="13437" hiddenButton="1"/>
    <filterColumn colId="13438" hiddenButton="1"/>
    <filterColumn colId="13439" hiddenButton="1"/>
    <filterColumn colId="13440" hiddenButton="1"/>
    <filterColumn colId="13441" hiddenButton="1"/>
    <filterColumn colId="13442" hiddenButton="1"/>
    <filterColumn colId="13443" hiddenButton="1"/>
    <filterColumn colId="13444" hiddenButton="1"/>
    <filterColumn colId="13445" hiddenButton="1"/>
    <filterColumn colId="13446" hiddenButton="1"/>
    <filterColumn colId="13447" hiddenButton="1"/>
    <filterColumn colId="13448" hiddenButton="1"/>
    <filterColumn colId="13449" hiddenButton="1"/>
    <filterColumn colId="13450" hiddenButton="1"/>
    <filterColumn colId="13451" hiddenButton="1"/>
    <filterColumn colId="13452" hiddenButton="1"/>
    <filterColumn colId="13453" hiddenButton="1"/>
    <filterColumn colId="13454" hiddenButton="1"/>
    <filterColumn colId="13455" hiddenButton="1"/>
    <filterColumn colId="13456" hiddenButton="1"/>
    <filterColumn colId="13457" hiddenButton="1"/>
    <filterColumn colId="13458" hiddenButton="1"/>
    <filterColumn colId="13459" hiddenButton="1"/>
    <filterColumn colId="13460" hiddenButton="1"/>
    <filterColumn colId="13461" hiddenButton="1"/>
    <filterColumn colId="13462" hiddenButton="1"/>
    <filterColumn colId="13463" hiddenButton="1"/>
    <filterColumn colId="13464" hiddenButton="1"/>
    <filterColumn colId="13465" hiddenButton="1"/>
    <filterColumn colId="13466" hiddenButton="1"/>
    <filterColumn colId="13467" hiddenButton="1"/>
    <filterColumn colId="13468" hiddenButton="1"/>
    <filterColumn colId="13469" hiddenButton="1"/>
    <filterColumn colId="13470" hiddenButton="1"/>
    <filterColumn colId="13471" hiddenButton="1"/>
    <filterColumn colId="13472" hiddenButton="1"/>
    <filterColumn colId="13473" hiddenButton="1"/>
    <filterColumn colId="13474" hiddenButton="1"/>
    <filterColumn colId="13475" hiddenButton="1"/>
    <filterColumn colId="13476" hiddenButton="1"/>
    <filterColumn colId="13477" hiddenButton="1"/>
    <filterColumn colId="13478" hiddenButton="1"/>
    <filterColumn colId="13479" hiddenButton="1"/>
    <filterColumn colId="13480" hiddenButton="1"/>
    <filterColumn colId="13481" hiddenButton="1"/>
    <filterColumn colId="13482" hiddenButton="1"/>
    <filterColumn colId="13483" hiddenButton="1"/>
    <filterColumn colId="13484" hiddenButton="1"/>
    <filterColumn colId="13485" hiddenButton="1"/>
    <filterColumn colId="13486" hiddenButton="1"/>
    <filterColumn colId="13487" hiddenButton="1"/>
    <filterColumn colId="13488" hiddenButton="1"/>
    <filterColumn colId="13489" hiddenButton="1"/>
    <filterColumn colId="13490" hiddenButton="1"/>
    <filterColumn colId="13491" hiddenButton="1"/>
    <filterColumn colId="13492" hiddenButton="1"/>
    <filterColumn colId="13493" hiddenButton="1"/>
    <filterColumn colId="13494" hiddenButton="1"/>
    <filterColumn colId="13495" hiddenButton="1"/>
    <filterColumn colId="13496" hiddenButton="1"/>
    <filterColumn colId="13497" hiddenButton="1"/>
    <filterColumn colId="13498" hiddenButton="1"/>
    <filterColumn colId="13499" hiddenButton="1"/>
    <filterColumn colId="13500" hiddenButton="1"/>
    <filterColumn colId="13501" hiddenButton="1"/>
    <filterColumn colId="13502" hiddenButton="1"/>
    <filterColumn colId="13503" hiddenButton="1"/>
    <filterColumn colId="13504" hiddenButton="1"/>
    <filterColumn colId="13505" hiddenButton="1"/>
    <filterColumn colId="13506" hiddenButton="1"/>
    <filterColumn colId="13507" hiddenButton="1"/>
    <filterColumn colId="13508" hiddenButton="1"/>
    <filterColumn colId="13509" hiddenButton="1"/>
    <filterColumn colId="13510" hiddenButton="1"/>
    <filterColumn colId="13511" hiddenButton="1"/>
    <filterColumn colId="13512" hiddenButton="1"/>
    <filterColumn colId="13513" hiddenButton="1"/>
    <filterColumn colId="13514" hiddenButton="1"/>
    <filterColumn colId="13515" hiddenButton="1"/>
    <filterColumn colId="13516" hiddenButton="1"/>
    <filterColumn colId="13517" hiddenButton="1"/>
    <filterColumn colId="13518" hiddenButton="1"/>
    <filterColumn colId="13519" hiddenButton="1"/>
    <filterColumn colId="13520" hiddenButton="1"/>
    <filterColumn colId="13521" hiddenButton="1"/>
    <filterColumn colId="13522" hiddenButton="1"/>
    <filterColumn colId="13523" hiddenButton="1"/>
    <filterColumn colId="13524" hiddenButton="1"/>
    <filterColumn colId="13525" hiddenButton="1"/>
    <filterColumn colId="13526" hiddenButton="1"/>
    <filterColumn colId="13527" hiddenButton="1"/>
    <filterColumn colId="13528" hiddenButton="1"/>
    <filterColumn colId="13529" hiddenButton="1"/>
    <filterColumn colId="13530" hiddenButton="1"/>
    <filterColumn colId="13531" hiddenButton="1"/>
    <filterColumn colId="13532" hiddenButton="1"/>
    <filterColumn colId="13533" hiddenButton="1"/>
    <filterColumn colId="13534" hiddenButton="1"/>
    <filterColumn colId="13535" hiddenButton="1"/>
    <filterColumn colId="13536" hiddenButton="1"/>
    <filterColumn colId="13537" hiddenButton="1"/>
    <filterColumn colId="13538" hiddenButton="1"/>
    <filterColumn colId="13539" hiddenButton="1"/>
    <filterColumn colId="13540" hiddenButton="1"/>
    <filterColumn colId="13541" hiddenButton="1"/>
    <filterColumn colId="13542" hiddenButton="1"/>
    <filterColumn colId="13543" hiddenButton="1"/>
    <filterColumn colId="13544" hiddenButton="1"/>
    <filterColumn colId="13545" hiddenButton="1"/>
    <filterColumn colId="13546" hiddenButton="1"/>
    <filterColumn colId="13547" hiddenButton="1"/>
    <filterColumn colId="13548" hiddenButton="1"/>
    <filterColumn colId="13549" hiddenButton="1"/>
    <filterColumn colId="13550" hiddenButton="1"/>
    <filterColumn colId="13551" hiddenButton="1"/>
    <filterColumn colId="13552" hiddenButton="1"/>
    <filterColumn colId="13553" hiddenButton="1"/>
    <filterColumn colId="13554" hiddenButton="1"/>
    <filterColumn colId="13555" hiddenButton="1"/>
    <filterColumn colId="13556" hiddenButton="1"/>
    <filterColumn colId="13557" hiddenButton="1"/>
    <filterColumn colId="13558" hiddenButton="1"/>
    <filterColumn colId="13559" hiddenButton="1"/>
    <filterColumn colId="13560" hiddenButton="1"/>
    <filterColumn colId="13561" hiddenButton="1"/>
    <filterColumn colId="13562" hiddenButton="1"/>
    <filterColumn colId="13563" hiddenButton="1"/>
    <filterColumn colId="13564" hiddenButton="1"/>
    <filterColumn colId="13565" hiddenButton="1"/>
    <filterColumn colId="13566" hiddenButton="1"/>
    <filterColumn colId="13567" hiddenButton="1"/>
    <filterColumn colId="13568" hiddenButton="1"/>
    <filterColumn colId="13569" hiddenButton="1"/>
    <filterColumn colId="13570" hiddenButton="1"/>
    <filterColumn colId="13571" hiddenButton="1"/>
    <filterColumn colId="13572" hiddenButton="1"/>
    <filterColumn colId="13573" hiddenButton="1"/>
    <filterColumn colId="13574" hiddenButton="1"/>
    <filterColumn colId="13575" hiddenButton="1"/>
    <filterColumn colId="13576" hiddenButton="1"/>
    <filterColumn colId="13577" hiddenButton="1"/>
    <filterColumn colId="13578" hiddenButton="1"/>
    <filterColumn colId="13579" hiddenButton="1"/>
    <filterColumn colId="13580" hiddenButton="1"/>
    <filterColumn colId="13581" hiddenButton="1"/>
    <filterColumn colId="13582" hiddenButton="1"/>
    <filterColumn colId="13583" hiddenButton="1"/>
    <filterColumn colId="13584" hiddenButton="1"/>
    <filterColumn colId="13585" hiddenButton="1"/>
    <filterColumn colId="13586" hiddenButton="1"/>
    <filterColumn colId="13587" hiddenButton="1"/>
    <filterColumn colId="13588" hiddenButton="1"/>
    <filterColumn colId="13589" hiddenButton="1"/>
    <filterColumn colId="13590" hiddenButton="1"/>
    <filterColumn colId="13591" hiddenButton="1"/>
    <filterColumn colId="13592" hiddenButton="1"/>
    <filterColumn colId="13593" hiddenButton="1"/>
    <filterColumn colId="13594" hiddenButton="1"/>
    <filterColumn colId="13595" hiddenButton="1"/>
    <filterColumn colId="13596" hiddenButton="1"/>
    <filterColumn colId="13597" hiddenButton="1"/>
    <filterColumn colId="13598" hiddenButton="1"/>
    <filterColumn colId="13599" hiddenButton="1"/>
    <filterColumn colId="13600" hiddenButton="1"/>
    <filterColumn colId="13601" hiddenButton="1"/>
    <filterColumn colId="13602" hiddenButton="1"/>
    <filterColumn colId="13603" hiddenButton="1"/>
    <filterColumn colId="13604" hiddenButton="1"/>
    <filterColumn colId="13605" hiddenButton="1"/>
    <filterColumn colId="13606" hiddenButton="1"/>
    <filterColumn colId="13607" hiddenButton="1"/>
    <filterColumn colId="13608" hiddenButton="1"/>
    <filterColumn colId="13609" hiddenButton="1"/>
    <filterColumn colId="13610" hiddenButton="1"/>
    <filterColumn colId="13611" hiddenButton="1"/>
    <filterColumn colId="13612" hiddenButton="1"/>
    <filterColumn colId="13613" hiddenButton="1"/>
    <filterColumn colId="13614" hiddenButton="1"/>
    <filterColumn colId="13615" hiddenButton="1"/>
    <filterColumn colId="13616" hiddenButton="1"/>
    <filterColumn colId="13617" hiddenButton="1"/>
    <filterColumn colId="13618" hiddenButton="1"/>
    <filterColumn colId="13619" hiddenButton="1"/>
    <filterColumn colId="13620" hiddenButton="1"/>
    <filterColumn colId="13621" hiddenButton="1"/>
    <filterColumn colId="13622" hiddenButton="1"/>
    <filterColumn colId="13623" hiddenButton="1"/>
    <filterColumn colId="13624" hiddenButton="1"/>
    <filterColumn colId="13625" hiddenButton="1"/>
    <filterColumn colId="13626" hiddenButton="1"/>
    <filterColumn colId="13627" hiddenButton="1"/>
    <filterColumn colId="13628" hiddenButton="1"/>
    <filterColumn colId="13629" hiddenButton="1"/>
    <filterColumn colId="13630" hiddenButton="1"/>
    <filterColumn colId="13631" hiddenButton="1"/>
    <filterColumn colId="13632" hiddenButton="1"/>
    <filterColumn colId="13633" hiddenButton="1"/>
    <filterColumn colId="13634" hiddenButton="1"/>
    <filterColumn colId="13635" hiddenButton="1"/>
    <filterColumn colId="13636" hiddenButton="1"/>
    <filterColumn colId="13637" hiddenButton="1"/>
    <filterColumn colId="13638" hiddenButton="1"/>
    <filterColumn colId="13639" hiddenButton="1"/>
    <filterColumn colId="13640" hiddenButton="1"/>
    <filterColumn colId="13641" hiddenButton="1"/>
    <filterColumn colId="13642" hiddenButton="1"/>
    <filterColumn colId="13643" hiddenButton="1"/>
    <filterColumn colId="13644" hiddenButton="1"/>
    <filterColumn colId="13645" hiddenButton="1"/>
    <filterColumn colId="13646" hiddenButton="1"/>
    <filterColumn colId="13647" hiddenButton="1"/>
    <filterColumn colId="13648" hiddenButton="1"/>
    <filterColumn colId="13649" hiddenButton="1"/>
    <filterColumn colId="13650" hiddenButton="1"/>
    <filterColumn colId="13651" hiddenButton="1"/>
    <filterColumn colId="13652" hiddenButton="1"/>
    <filterColumn colId="13653" hiddenButton="1"/>
    <filterColumn colId="13654" hiddenButton="1"/>
    <filterColumn colId="13655" hiddenButton="1"/>
    <filterColumn colId="13656" hiddenButton="1"/>
    <filterColumn colId="13657" hiddenButton="1"/>
    <filterColumn colId="13658" hiddenButton="1"/>
    <filterColumn colId="13659" hiddenButton="1"/>
    <filterColumn colId="13660" hiddenButton="1"/>
    <filterColumn colId="13661" hiddenButton="1"/>
    <filterColumn colId="13662" hiddenButton="1"/>
    <filterColumn colId="13663" hiddenButton="1"/>
    <filterColumn colId="13664" hiddenButton="1"/>
    <filterColumn colId="13665" hiddenButton="1"/>
    <filterColumn colId="13666" hiddenButton="1"/>
    <filterColumn colId="13667" hiddenButton="1"/>
    <filterColumn colId="13668" hiddenButton="1"/>
    <filterColumn colId="13669" hiddenButton="1"/>
    <filterColumn colId="13670" hiddenButton="1"/>
    <filterColumn colId="13671" hiddenButton="1"/>
    <filterColumn colId="13672" hiddenButton="1"/>
    <filterColumn colId="13673" hiddenButton="1"/>
    <filterColumn colId="13674" hiddenButton="1"/>
    <filterColumn colId="13675" hiddenButton="1"/>
    <filterColumn colId="13676" hiddenButton="1"/>
    <filterColumn colId="13677" hiddenButton="1"/>
    <filterColumn colId="13678" hiddenButton="1"/>
    <filterColumn colId="13679" hiddenButton="1"/>
    <filterColumn colId="13680" hiddenButton="1"/>
    <filterColumn colId="13681" hiddenButton="1"/>
    <filterColumn colId="13682" hiddenButton="1"/>
    <filterColumn colId="13683" hiddenButton="1"/>
    <filterColumn colId="13684" hiddenButton="1"/>
    <filterColumn colId="13685" hiddenButton="1"/>
    <filterColumn colId="13686" hiddenButton="1"/>
    <filterColumn colId="13687" hiddenButton="1"/>
    <filterColumn colId="13688" hiddenButton="1"/>
    <filterColumn colId="13689" hiddenButton="1"/>
    <filterColumn colId="13690" hiddenButton="1"/>
    <filterColumn colId="13691" hiddenButton="1"/>
    <filterColumn colId="13692" hiddenButton="1"/>
    <filterColumn colId="13693" hiddenButton="1"/>
    <filterColumn colId="13694" hiddenButton="1"/>
    <filterColumn colId="13695" hiddenButton="1"/>
    <filterColumn colId="13696" hiddenButton="1"/>
    <filterColumn colId="13697" hiddenButton="1"/>
    <filterColumn colId="13698" hiddenButton="1"/>
    <filterColumn colId="13699" hiddenButton="1"/>
    <filterColumn colId="13700" hiddenButton="1"/>
    <filterColumn colId="13701" hiddenButton="1"/>
    <filterColumn colId="13702" hiddenButton="1"/>
    <filterColumn colId="13703" hiddenButton="1"/>
    <filterColumn colId="13704" hiddenButton="1"/>
    <filterColumn colId="13705" hiddenButton="1"/>
    <filterColumn colId="13706" hiddenButton="1"/>
    <filterColumn colId="13707" hiddenButton="1"/>
    <filterColumn colId="13708" hiddenButton="1"/>
    <filterColumn colId="13709" hiddenButton="1"/>
    <filterColumn colId="13710" hiddenButton="1"/>
    <filterColumn colId="13711" hiddenButton="1"/>
    <filterColumn colId="13712" hiddenButton="1"/>
    <filterColumn colId="13713" hiddenButton="1"/>
    <filterColumn colId="13714" hiddenButton="1"/>
    <filterColumn colId="13715" hiddenButton="1"/>
    <filterColumn colId="13716" hiddenButton="1"/>
    <filterColumn colId="13717" hiddenButton="1"/>
    <filterColumn colId="13718" hiddenButton="1"/>
    <filterColumn colId="13719" hiddenButton="1"/>
    <filterColumn colId="13720" hiddenButton="1"/>
    <filterColumn colId="13721" hiddenButton="1"/>
    <filterColumn colId="13722" hiddenButton="1"/>
    <filterColumn colId="13723" hiddenButton="1"/>
    <filterColumn colId="13724" hiddenButton="1"/>
    <filterColumn colId="13725" hiddenButton="1"/>
    <filterColumn colId="13726" hiddenButton="1"/>
    <filterColumn colId="13727" hiddenButton="1"/>
    <filterColumn colId="13728" hiddenButton="1"/>
    <filterColumn colId="13729" hiddenButton="1"/>
    <filterColumn colId="13730" hiddenButton="1"/>
    <filterColumn colId="13731" hiddenButton="1"/>
    <filterColumn colId="13732" hiddenButton="1"/>
    <filterColumn colId="13733" hiddenButton="1"/>
    <filterColumn colId="13734" hiddenButton="1"/>
    <filterColumn colId="13735" hiddenButton="1"/>
    <filterColumn colId="13736" hiddenButton="1"/>
    <filterColumn colId="13737" hiddenButton="1"/>
    <filterColumn colId="13738" hiddenButton="1"/>
    <filterColumn colId="13739" hiddenButton="1"/>
    <filterColumn colId="13740" hiddenButton="1"/>
    <filterColumn colId="13741" hiddenButton="1"/>
    <filterColumn colId="13742" hiddenButton="1"/>
    <filterColumn colId="13743" hiddenButton="1"/>
    <filterColumn colId="13744" hiddenButton="1"/>
    <filterColumn colId="13745" hiddenButton="1"/>
    <filterColumn colId="13746" hiddenButton="1"/>
    <filterColumn colId="13747" hiddenButton="1"/>
    <filterColumn colId="13748" hiddenButton="1"/>
    <filterColumn colId="13749" hiddenButton="1"/>
    <filterColumn colId="13750" hiddenButton="1"/>
    <filterColumn colId="13751" hiddenButton="1"/>
    <filterColumn colId="13752" hiddenButton="1"/>
    <filterColumn colId="13753" hiddenButton="1"/>
    <filterColumn colId="13754" hiddenButton="1"/>
    <filterColumn colId="13755" hiddenButton="1"/>
    <filterColumn colId="13756" hiddenButton="1"/>
    <filterColumn colId="13757" hiddenButton="1"/>
    <filterColumn colId="13758" hiddenButton="1"/>
    <filterColumn colId="13759" hiddenButton="1"/>
    <filterColumn colId="13760" hiddenButton="1"/>
    <filterColumn colId="13761" hiddenButton="1"/>
    <filterColumn colId="13762" hiddenButton="1"/>
    <filterColumn colId="13763" hiddenButton="1"/>
    <filterColumn colId="13764" hiddenButton="1"/>
    <filterColumn colId="13765" hiddenButton="1"/>
    <filterColumn colId="13766" hiddenButton="1"/>
    <filterColumn colId="13767" hiddenButton="1"/>
    <filterColumn colId="13768" hiddenButton="1"/>
    <filterColumn colId="13769" hiddenButton="1"/>
    <filterColumn colId="13770" hiddenButton="1"/>
    <filterColumn colId="13771" hiddenButton="1"/>
    <filterColumn colId="13772" hiddenButton="1"/>
    <filterColumn colId="13773" hiddenButton="1"/>
    <filterColumn colId="13774" hiddenButton="1"/>
    <filterColumn colId="13775" hiddenButton="1"/>
    <filterColumn colId="13776" hiddenButton="1"/>
    <filterColumn colId="13777" hiddenButton="1"/>
    <filterColumn colId="13778" hiddenButton="1"/>
    <filterColumn colId="13779" hiddenButton="1"/>
    <filterColumn colId="13780" hiddenButton="1"/>
    <filterColumn colId="13781" hiddenButton="1"/>
    <filterColumn colId="13782" hiddenButton="1"/>
    <filterColumn colId="13783" hiddenButton="1"/>
    <filterColumn colId="13784" hiddenButton="1"/>
    <filterColumn colId="13785" hiddenButton="1"/>
    <filterColumn colId="13786" hiddenButton="1"/>
    <filterColumn colId="13787" hiddenButton="1"/>
    <filterColumn colId="13788" hiddenButton="1"/>
    <filterColumn colId="13789" hiddenButton="1"/>
    <filterColumn colId="13790" hiddenButton="1"/>
    <filterColumn colId="13791" hiddenButton="1"/>
    <filterColumn colId="13792" hiddenButton="1"/>
    <filterColumn colId="13793" hiddenButton="1"/>
    <filterColumn colId="13794" hiddenButton="1"/>
    <filterColumn colId="13795" hiddenButton="1"/>
    <filterColumn colId="13796" hiddenButton="1"/>
    <filterColumn colId="13797" hiddenButton="1"/>
    <filterColumn colId="13798" hiddenButton="1"/>
    <filterColumn colId="13799" hiddenButton="1"/>
    <filterColumn colId="13800" hiddenButton="1"/>
    <filterColumn colId="13801" hiddenButton="1"/>
    <filterColumn colId="13802" hiddenButton="1"/>
    <filterColumn colId="13803" hiddenButton="1"/>
    <filterColumn colId="13804" hiddenButton="1"/>
    <filterColumn colId="13805" hiddenButton="1"/>
    <filterColumn colId="13806" hiddenButton="1"/>
    <filterColumn colId="13807" hiddenButton="1"/>
    <filterColumn colId="13808" hiddenButton="1"/>
    <filterColumn colId="13809" hiddenButton="1"/>
    <filterColumn colId="13810" hiddenButton="1"/>
    <filterColumn colId="13811" hiddenButton="1"/>
    <filterColumn colId="13812" hiddenButton="1"/>
    <filterColumn colId="13813" hiddenButton="1"/>
    <filterColumn colId="13814" hiddenButton="1"/>
    <filterColumn colId="13815" hiddenButton="1"/>
    <filterColumn colId="13816" hiddenButton="1"/>
    <filterColumn colId="13817" hiddenButton="1"/>
    <filterColumn colId="13818" hiddenButton="1"/>
    <filterColumn colId="13819" hiddenButton="1"/>
    <filterColumn colId="13820" hiddenButton="1"/>
    <filterColumn colId="13821" hiddenButton="1"/>
    <filterColumn colId="13822" hiddenButton="1"/>
    <filterColumn colId="13823" hiddenButton="1"/>
    <filterColumn colId="13824" hiddenButton="1"/>
    <filterColumn colId="13825" hiddenButton="1"/>
    <filterColumn colId="13826" hiddenButton="1"/>
    <filterColumn colId="13827" hiddenButton="1"/>
    <filterColumn colId="13828" hiddenButton="1"/>
    <filterColumn colId="13829" hiddenButton="1"/>
    <filterColumn colId="13830" hiddenButton="1"/>
    <filterColumn colId="13831" hiddenButton="1"/>
    <filterColumn colId="13832" hiddenButton="1"/>
    <filterColumn colId="13833" hiddenButton="1"/>
    <filterColumn colId="13834" hiddenButton="1"/>
    <filterColumn colId="13835" hiddenButton="1"/>
    <filterColumn colId="13836" hiddenButton="1"/>
    <filterColumn colId="13837" hiddenButton="1"/>
    <filterColumn colId="13838" hiddenButton="1"/>
    <filterColumn colId="13839" hiddenButton="1"/>
    <filterColumn colId="13840" hiddenButton="1"/>
    <filterColumn colId="13841" hiddenButton="1"/>
    <filterColumn colId="13842" hiddenButton="1"/>
    <filterColumn colId="13843" hiddenButton="1"/>
    <filterColumn colId="13844" hiddenButton="1"/>
    <filterColumn colId="13845" hiddenButton="1"/>
    <filterColumn colId="13846" hiddenButton="1"/>
    <filterColumn colId="13847" hiddenButton="1"/>
    <filterColumn colId="13848" hiddenButton="1"/>
    <filterColumn colId="13849" hiddenButton="1"/>
    <filterColumn colId="13850" hiddenButton="1"/>
    <filterColumn colId="13851" hiddenButton="1"/>
    <filterColumn colId="13852" hiddenButton="1"/>
    <filterColumn colId="13853" hiddenButton="1"/>
    <filterColumn colId="13854" hiddenButton="1"/>
    <filterColumn colId="13855" hiddenButton="1"/>
    <filterColumn colId="13856" hiddenButton="1"/>
    <filterColumn colId="13857" hiddenButton="1"/>
    <filterColumn colId="13858" hiddenButton="1"/>
    <filterColumn colId="13859" hiddenButton="1"/>
    <filterColumn colId="13860" hiddenButton="1"/>
    <filterColumn colId="13861" hiddenButton="1"/>
    <filterColumn colId="13862" hiddenButton="1"/>
    <filterColumn colId="13863" hiddenButton="1"/>
    <filterColumn colId="13864" hiddenButton="1"/>
    <filterColumn colId="13865" hiddenButton="1"/>
    <filterColumn colId="13866" hiddenButton="1"/>
    <filterColumn colId="13867" hiddenButton="1"/>
    <filterColumn colId="13868" hiddenButton="1"/>
    <filterColumn colId="13869" hiddenButton="1"/>
    <filterColumn colId="13870" hiddenButton="1"/>
    <filterColumn colId="13871" hiddenButton="1"/>
    <filterColumn colId="13872" hiddenButton="1"/>
    <filterColumn colId="13873" hiddenButton="1"/>
    <filterColumn colId="13874" hiddenButton="1"/>
    <filterColumn colId="13875" hiddenButton="1"/>
    <filterColumn colId="13876" hiddenButton="1"/>
    <filterColumn colId="13877" hiddenButton="1"/>
    <filterColumn colId="13878" hiddenButton="1"/>
    <filterColumn colId="13879" hiddenButton="1"/>
    <filterColumn colId="13880" hiddenButton="1"/>
    <filterColumn colId="13881" hiddenButton="1"/>
    <filterColumn colId="13882" hiddenButton="1"/>
    <filterColumn colId="13883" hiddenButton="1"/>
    <filterColumn colId="13884" hiddenButton="1"/>
    <filterColumn colId="13885" hiddenButton="1"/>
    <filterColumn colId="13886" hiddenButton="1"/>
    <filterColumn colId="13887" hiddenButton="1"/>
    <filterColumn colId="13888" hiddenButton="1"/>
    <filterColumn colId="13889" hiddenButton="1"/>
    <filterColumn colId="13890" hiddenButton="1"/>
    <filterColumn colId="13891" hiddenButton="1"/>
    <filterColumn colId="13892" hiddenButton="1"/>
    <filterColumn colId="13893" hiddenButton="1"/>
    <filterColumn colId="13894" hiddenButton="1"/>
    <filterColumn colId="13895" hiddenButton="1"/>
    <filterColumn colId="13896" hiddenButton="1"/>
    <filterColumn colId="13897" hiddenButton="1"/>
    <filterColumn colId="13898" hiddenButton="1"/>
    <filterColumn colId="13899" hiddenButton="1"/>
    <filterColumn colId="13900" hiddenButton="1"/>
    <filterColumn colId="13901" hiddenButton="1"/>
    <filterColumn colId="13902" hiddenButton="1"/>
    <filterColumn colId="13903" hiddenButton="1"/>
    <filterColumn colId="13904" hiddenButton="1"/>
    <filterColumn colId="13905" hiddenButton="1"/>
    <filterColumn colId="13906" hiddenButton="1"/>
    <filterColumn colId="13907" hiddenButton="1"/>
    <filterColumn colId="13908" hiddenButton="1"/>
    <filterColumn colId="13909" hiddenButton="1"/>
    <filterColumn colId="13910" hiddenButton="1"/>
    <filterColumn colId="13911" hiddenButton="1"/>
    <filterColumn colId="13912" hiddenButton="1"/>
    <filterColumn colId="13913" hiddenButton="1"/>
    <filterColumn colId="13914" hiddenButton="1"/>
    <filterColumn colId="13915" hiddenButton="1"/>
    <filterColumn colId="13916" hiddenButton="1"/>
    <filterColumn colId="13917" hiddenButton="1"/>
    <filterColumn colId="13918" hiddenButton="1"/>
    <filterColumn colId="13919" hiddenButton="1"/>
    <filterColumn colId="13920" hiddenButton="1"/>
    <filterColumn colId="13921" hiddenButton="1"/>
    <filterColumn colId="13922" hiddenButton="1"/>
    <filterColumn colId="13923" hiddenButton="1"/>
    <filterColumn colId="13924" hiddenButton="1"/>
    <filterColumn colId="13925" hiddenButton="1"/>
    <filterColumn colId="13926" hiddenButton="1"/>
    <filterColumn colId="13927" hiddenButton="1"/>
    <filterColumn colId="13928" hiddenButton="1"/>
    <filterColumn colId="13929" hiddenButton="1"/>
    <filterColumn colId="13930" hiddenButton="1"/>
    <filterColumn colId="13931" hiddenButton="1"/>
    <filterColumn colId="13932" hiddenButton="1"/>
    <filterColumn colId="13933" hiddenButton="1"/>
    <filterColumn colId="13934" hiddenButton="1"/>
    <filterColumn colId="13935" hiddenButton="1"/>
    <filterColumn colId="13936" hiddenButton="1"/>
    <filterColumn colId="13937" hiddenButton="1"/>
    <filterColumn colId="13938" hiddenButton="1"/>
    <filterColumn colId="13939" hiddenButton="1"/>
    <filterColumn colId="13940" hiddenButton="1"/>
    <filterColumn colId="13941" hiddenButton="1"/>
    <filterColumn colId="13942" hiddenButton="1"/>
    <filterColumn colId="13943" hiddenButton="1"/>
    <filterColumn colId="13944" hiddenButton="1"/>
    <filterColumn colId="13945" hiddenButton="1"/>
    <filterColumn colId="13946" hiddenButton="1"/>
    <filterColumn colId="13947" hiddenButton="1"/>
    <filterColumn colId="13948" hiddenButton="1"/>
    <filterColumn colId="13949" hiddenButton="1"/>
    <filterColumn colId="13950" hiddenButton="1"/>
    <filterColumn colId="13951" hiddenButton="1"/>
    <filterColumn colId="13952" hiddenButton="1"/>
    <filterColumn colId="13953" hiddenButton="1"/>
    <filterColumn colId="13954" hiddenButton="1"/>
    <filterColumn colId="13955" hiddenButton="1"/>
    <filterColumn colId="13956" hiddenButton="1"/>
    <filterColumn colId="13957" hiddenButton="1"/>
    <filterColumn colId="13958" hiddenButton="1"/>
    <filterColumn colId="13959" hiddenButton="1"/>
    <filterColumn colId="13960" hiddenButton="1"/>
    <filterColumn colId="13961" hiddenButton="1"/>
    <filterColumn colId="13962" hiddenButton="1"/>
    <filterColumn colId="13963" hiddenButton="1"/>
    <filterColumn colId="13964" hiddenButton="1"/>
    <filterColumn colId="13965" hiddenButton="1"/>
    <filterColumn colId="13966" hiddenButton="1"/>
    <filterColumn colId="13967" hiddenButton="1"/>
    <filterColumn colId="13968" hiddenButton="1"/>
    <filterColumn colId="13969" hiddenButton="1"/>
    <filterColumn colId="13970" hiddenButton="1"/>
    <filterColumn colId="13971" hiddenButton="1"/>
    <filterColumn colId="13972" hiddenButton="1"/>
    <filterColumn colId="13973" hiddenButton="1"/>
    <filterColumn colId="13974" hiddenButton="1"/>
    <filterColumn colId="13975" hiddenButton="1"/>
    <filterColumn colId="13976" hiddenButton="1"/>
    <filterColumn colId="13977" hiddenButton="1"/>
    <filterColumn colId="13978" hiddenButton="1"/>
    <filterColumn colId="13979" hiddenButton="1"/>
    <filterColumn colId="13980" hiddenButton="1"/>
    <filterColumn colId="13981" hiddenButton="1"/>
    <filterColumn colId="13982" hiddenButton="1"/>
    <filterColumn colId="13983" hiddenButton="1"/>
    <filterColumn colId="13984" hiddenButton="1"/>
    <filterColumn colId="13985" hiddenButton="1"/>
    <filterColumn colId="13986" hiddenButton="1"/>
    <filterColumn colId="13987" hiddenButton="1"/>
    <filterColumn colId="13988" hiddenButton="1"/>
    <filterColumn colId="13989" hiddenButton="1"/>
    <filterColumn colId="13990" hiddenButton="1"/>
    <filterColumn colId="13991" hiddenButton="1"/>
    <filterColumn colId="13992" hiddenButton="1"/>
    <filterColumn colId="13993" hiddenButton="1"/>
    <filterColumn colId="13994" hiddenButton="1"/>
    <filterColumn colId="13995" hiddenButton="1"/>
    <filterColumn colId="13996" hiddenButton="1"/>
    <filterColumn colId="13997" hiddenButton="1"/>
    <filterColumn colId="13998" hiddenButton="1"/>
    <filterColumn colId="13999" hiddenButton="1"/>
    <filterColumn colId="14000" hiddenButton="1"/>
    <filterColumn colId="14001" hiddenButton="1"/>
    <filterColumn colId="14002" hiddenButton="1"/>
    <filterColumn colId="14003" hiddenButton="1"/>
    <filterColumn colId="14004" hiddenButton="1"/>
    <filterColumn colId="14005" hiddenButton="1"/>
    <filterColumn colId="14006" hiddenButton="1"/>
    <filterColumn colId="14007" hiddenButton="1"/>
    <filterColumn colId="14008" hiddenButton="1"/>
    <filterColumn colId="14009" hiddenButton="1"/>
    <filterColumn colId="14010" hiddenButton="1"/>
    <filterColumn colId="14011" hiddenButton="1"/>
    <filterColumn colId="14012" hiddenButton="1"/>
    <filterColumn colId="14013" hiddenButton="1"/>
    <filterColumn colId="14014" hiddenButton="1"/>
    <filterColumn colId="14015" hiddenButton="1"/>
    <filterColumn colId="14016" hiddenButton="1"/>
    <filterColumn colId="14017" hiddenButton="1"/>
    <filterColumn colId="14018" hiddenButton="1"/>
    <filterColumn colId="14019" hiddenButton="1"/>
    <filterColumn colId="14020" hiddenButton="1"/>
    <filterColumn colId="14021" hiddenButton="1"/>
    <filterColumn colId="14022" hiddenButton="1"/>
    <filterColumn colId="14023" hiddenButton="1"/>
    <filterColumn colId="14024" hiddenButton="1"/>
    <filterColumn colId="14025" hiddenButton="1"/>
    <filterColumn colId="14026" hiddenButton="1"/>
    <filterColumn colId="14027" hiddenButton="1"/>
    <filterColumn colId="14028" hiddenButton="1"/>
    <filterColumn colId="14029" hiddenButton="1"/>
    <filterColumn colId="14030" hiddenButton="1"/>
    <filterColumn colId="14031" hiddenButton="1"/>
    <filterColumn colId="14032" hiddenButton="1"/>
    <filterColumn colId="14033" hiddenButton="1"/>
    <filterColumn colId="14034" hiddenButton="1"/>
    <filterColumn colId="14035" hiddenButton="1"/>
    <filterColumn colId="14036" hiddenButton="1"/>
    <filterColumn colId="14037" hiddenButton="1"/>
    <filterColumn colId="14038" hiddenButton="1"/>
    <filterColumn colId="14039" hiddenButton="1"/>
    <filterColumn colId="14040" hiddenButton="1"/>
    <filterColumn colId="14041" hiddenButton="1"/>
    <filterColumn colId="14042" hiddenButton="1"/>
    <filterColumn colId="14043" hiddenButton="1"/>
    <filterColumn colId="14044" hiddenButton="1"/>
    <filterColumn colId="14045" hiddenButton="1"/>
    <filterColumn colId="14046" hiddenButton="1"/>
    <filterColumn colId="14047" hiddenButton="1"/>
    <filterColumn colId="14048" hiddenButton="1"/>
    <filterColumn colId="14049" hiddenButton="1"/>
    <filterColumn colId="14050" hiddenButton="1"/>
    <filterColumn colId="14051" hiddenButton="1"/>
    <filterColumn colId="14052" hiddenButton="1"/>
    <filterColumn colId="14053" hiddenButton="1"/>
    <filterColumn colId="14054" hiddenButton="1"/>
    <filterColumn colId="14055" hiddenButton="1"/>
    <filterColumn colId="14056" hiddenButton="1"/>
    <filterColumn colId="14057" hiddenButton="1"/>
    <filterColumn colId="14058" hiddenButton="1"/>
    <filterColumn colId="14059" hiddenButton="1"/>
    <filterColumn colId="14060" hiddenButton="1"/>
    <filterColumn colId="14061" hiddenButton="1"/>
    <filterColumn colId="14062" hiddenButton="1"/>
    <filterColumn colId="14063" hiddenButton="1"/>
    <filterColumn colId="14064" hiddenButton="1"/>
    <filterColumn colId="14065" hiddenButton="1"/>
    <filterColumn colId="14066" hiddenButton="1"/>
    <filterColumn colId="14067" hiddenButton="1"/>
    <filterColumn colId="14068" hiddenButton="1"/>
    <filterColumn colId="14069" hiddenButton="1"/>
    <filterColumn colId="14070" hiddenButton="1"/>
    <filterColumn colId="14071" hiddenButton="1"/>
    <filterColumn colId="14072" hiddenButton="1"/>
    <filterColumn colId="14073" hiddenButton="1"/>
    <filterColumn colId="14074" hiddenButton="1"/>
    <filterColumn colId="14075" hiddenButton="1"/>
    <filterColumn colId="14076" hiddenButton="1"/>
    <filterColumn colId="14077" hiddenButton="1"/>
    <filterColumn colId="14078" hiddenButton="1"/>
    <filterColumn colId="14079" hiddenButton="1"/>
    <filterColumn colId="14080" hiddenButton="1"/>
    <filterColumn colId="14081" hiddenButton="1"/>
    <filterColumn colId="14082" hiddenButton="1"/>
    <filterColumn colId="14083" hiddenButton="1"/>
    <filterColumn colId="14084" hiddenButton="1"/>
    <filterColumn colId="14085" hiddenButton="1"/>
    <filterColumn colId="14086" hiddenButton="1"/>
    <filterColumn colId="14087" hiddenButton="1"/>
    <filterColumn colId="14088" hiddenButton="1"/>
    <filterColumn colId="14089" hiddenButton="1"/>
    <filterColumn colId="14090" hiddenButton="1"/>
    <filterColumn colId="14091" hiddenButton="1"/>
    <filterColumn colId="14092" hiddenButton="1"/>
    <filterColumn colId="14093" hiddenButton="1"/>
    <filterColumn colId="14094" hiddenButton="1"/>
    <filterColumn colId="14095" hiddenButton="1"/>
    <filterColumn colId="14096" hiddenButton="1"/>
    <filterColumn colId="14097" hiddenButton="1"/>
    <filterColumn colId="14098" hiddenButton="1"/>
    <filterColumn colId="14099" hiddenButton="1"/>
    <filterColumn colId="14100" hiddenButton="1"/>
    <filterColumn colId="14101" hiddenButton="1"/>
    <filterColumn colId="14102" hiddenButton="1"/>
    <filterColumn colId="14103" hiddenButton="1"/>
    <filterColumn colId="14104" hiddenButton="1"/>
    <filterColumn colId="14105" hiddenButton="1"/>
    <filterColumn colId="14106" hiddenButton="1"/>
    <filterColumn colId="14107" hiddenButton="1"/>
    <filterColumn colId="14108" hiddenButton="1"/>
    <filterColumn colId="14109" hiddenButton="1"/>
    <filterColumn colId="14110" hiddenButton="1"/>
    <filterColumn colId="14111" hiddenButton="1"/>
    <filterColumn colId="14112" hiddenButton="1"/>
    <filterColumn colId="14113" hiddenButton="1"/>
    <filterColumn colId="14114" hiddenButton="1"/>
    <filterColumn colId="14115" hiddenButton="1"/>
    <filterColumn colId="14116" hiddenButton="1"/>
    <filterColumn colId="14117" hiddenButton="1"/>
    <filterColumn colId="14118" hiddenButton="1"/>
    <filterColumn colId="14119" hiddenButton="1"/>
    <filterColumn colId="14120" hiddenButton="1"/>
    <filterColumn colId="14121" hiddenButton="1"/>
    <filterColumn colId="14122" hiddenButton="1"/>
    <filterColumn colId="14123" hiddenButton="1"/>
    <filterColumn colId="14124" hiddenButton="1"/>
    <filterColumn colId="14125" hiddenButton="1"/>
    <filterColumn colId="14126" hiddenButton="1"/>
    <filterColumn colId="14127" hiddenButton="1"/>
    <filterColumn colId="14128" hiddenButton="1"/>
    <filterColumn colId="14129" hiddenButton="1"/>
    <filterColumn colId="14130" hiddenButton="1"/>
    <filterColumn colId="14131" hiddenButton="1"/>
    <filterColumn colId="14132" hiddenButton="1"/>
    <filterColumn colId="14133" hiddenButton="1"/>
    <filterColumn colId="14134" hiddenButton="1"/>
    <filterColumn colId="14135" hiddenButton="1"/>
    <filterColumn colId="14136" hiddenButton="1"/>
    <filterColumn colId="14137" hiddenButton="1"/>
    <filterColumn colId="14138" hiddenButton="1"/>
    <filterColumn colId="14139" hiddenButton="1"/>
    <filterColumn colId="14140" hiddenButton="1"/>
    <filterColumn colId="14141" hiddenButton="1"/>
    <filterColumn colId="14142" hiddenButton="1"/>
    <filterColumn colId="14143" hiddenButton="1"/>
    <filterColumn colId="14144" hiddenButton="1"/>
    <filterColumn colId="14145" hiddenButton="1"/>
    <filterColumn colId="14146" hiddenButton="1"/>
    <filterColumn colId="14147" hiddenButton="1"/>
    <filterColumn colId="14148" hiddenButton="1"/>
    <filterColumn colId="14149" hiddenButton="1"/>
    <filterColumn colId="14150" hiddenButton="1"/>
    <filterColumn colId="14151" hiddenButton="1"/>
    <filterColumn colId="14152" hiddenButton="1"/>
    <filterColumn colId="14153" hiddenButton="1"/>
    <filterColumn colId="14154" hiddenButton="1"/>
    <filterColumn colId="14155" hiddenButton="1"/>
    <filterColumn colId="14156" hiddenButton="1"/>
    <filterColumn colId="14157" hiddenButton="1"/>
    <filterColumn colId="14158" hiddenButton="1"/>
    <filterColumn colId="14159" hiddenButton="1"/>
    <filterColumn colId="14160" hiddenButton="1"/>
    <filterColumn colId="14161" hiddenButton="1"/>
    <filterColumn colId="14162" hiddenButton="1"/>
    <filterColumn colId="14163" hiddenButton="1"/>
    <filterColumn colId="14164" hiddenButton="1"/>
    <filterColumn colId="14165" hiddenButton="1"/>
    <filterColumn colId="14166" hiddenButton="1"/>
    <filterColumn colId="14167" hiddenButton="1"/>
    <filterColumn colId="14168" hiddenButton="1"/>
    <filterColumn colId="14169" hiddenButton="1"/>
    <filterColumn colId="14170" hiddenButton="1"/>
    <filterColumn colId="14171" hiddenButton="1"/>
    <filterColumn colId="14172" hiddenButton="1"/>
    <filterColumn colId="14173" hiddenButton="1"/>
    <filterColumn colId="14174" hiddenButton="1"/>
    <filterColumn colId="14175" hiddenButton="1"/>
    <filterColumn colId="14176" hiddenButton="1"/>
    <filterColumn colId="14177" hiddenButton="1"/>
    <filterColumn colId="14178" hiddenButton="1"/>
    <filterColumn colId="14179" hiddenButton="1"/>
    <filterColumn colId="14180" hiddenButton="1"/>
    <filterColumn colId="14181" hiddenButton="1"/>
    <filterColumn colId="14182" hiddenButton="1"/>
    <filterColumn colId="14183" hiddenButton="1"/>
    <filterColumn colId="14184" hiddenButton="1"/>
    <filterColumn colId="14185" hiddenButton="1"/>
    <filterColumn colId="14186" hiddenButton="1"/>
    <filterColumn colId="14187" hiddenButton="1"/>
    <filterColumn colId="14188" hiddenButton="1"/>
    <filterColumn colId="14189" hiddenButton="1"/>
    <filterColumn colId="14190" hiddenButton="1"/>
    <filterColumn colId="14191" hiddenButton="1"/>
    <filterColumn colId="14192" hiddenButton="1"/>
    <filterColumn colId="14193" hiddenButton="1"/>
    <filterColumn colId="14194" hiddenButton="1"/>
    <filterColumn colId="14195" hiddenButton="1"/>
    <filterColumn colId="14196" hiddenButton="1"/>
    <filterColumn colId="14197" hiddenButton="1"/>
    <filterColumn colId="14198" hiddenButton="1"/>
    <filterColumn colId="14199" hiddenButton="1"/>
    <filterColumn colId="14200" hiddenButton="1"/>
    <filterColumn colId="14201" hiddenButton="1"/>
    <filterColumn colId="14202" hiddenButton="1"/>
    <filterColumn colId="14203" hiddenButton="1"/>
    <filterColumn colId="14204" hiddenButton="1"/>
    <filterColumn colId="14205" hiddenButton="1"/>
    <filterColumn colId="14206" hiddenButton="1"/>
    <filterColumn colId="14207" hiddenButton="1"/>
    <filterColumn colId="14208" hiddenButton="1"/>
    <filterColumn colId="14209" hiddenButton="1"/>
    <filterColumn colId="14210" hiddenButton="1"/>
    <filterColumn colId="14211" hiddenButton="1"/>
    <filterColumn colId="14212" hiddenButton="1"/>
    <filterColumn colId="14213" hiddenButton="1"/>
    <filterColumn colId="14214" hiddenButton="1"/>
    <filterColumn colId="14215" hiddenButton="1"/>
    <filterColumn colId="14216" hiddenButton="1"/>
    <filterColumn colId="14217" hiddenButton="1"/>
    <filterColumn colId="14218" hiddenButton="1"/>
    <filterColumn colId="14219" hiddenButton="1"/>
    <filterColumn colId="14220" hiddenButton="1"/>
    <filterColumn colId="14221" hiddenButton="1"/>
    <filterColumn colId="14222" hiddenButton="1"/>
    <filterColumn colId="14223" hiddenButton="1"/>
    <filterColumn colId="14224" hiddenButton="1"/>
    <filterColumn colId="14225" hiddenButton="1"/>
    <filterColumn colId="14226" hiddenButton="1"/>
    <filterColumn colId="14227" hiddenButton="1"/>
    <filterColumn colId="14228" hiddenButton="1"/>
    <filterColumn colId="14229" hiddenButton="1"/>
    <filterColumn colId="14230" hiddenButton="1"/>
    <filterColumn colId="14231" hiddenButton="1"/>
    <filterColumn colId="14232" hiddenButton="1"/>
    <filterColumn colId="14233" hiddenButton="1"/>
    <filterColumn colId="14234" hiddenButton="1"/>
    <filterColumn colId="14235" hiddenButton="1"/>
    <filterColumn colId="14236" hiddenButton="1"/>
    <filterColumn colId="14237" hiddenButton="1"/>
    <filterColumn colId="14238" hiddenButton="1"/>
    <filterColumn colId="14239" hiddenButton="1"/>
    <filterColumn colId="14240" hiddenButton="1"/>
    <filterColumn colId="14241" hiddenButton="1"/>
    <filterColumn colId="14242" hiddenButton="1"/>
    <filterColumn colId="14243" hiddenButton="1"/>
    <filterColumn colId="14244" hiddenButton="1"/>
    <filterColumn colId="14245" hiddenButton="1"/>
    <filterColumn colId="14246" hiddenButton="1"/>
    <filterColumn colId="14247" hiddenButton="1"/>
    <filterColumn colId="14248" hiddenButton="1"/>
    <filterColumn colId="14249" hiddenButton="1"/>
    <filterColumn colId="14250" hiddenButton="1"/>
    <filterColumn colId="14251" hiddenButton="1"/>
    <filterColumn colId="14252" hiddenButton="1"/>
    <filterColumn colId="14253" hiddenButton="1"/>
    <filterColumn colId="14254" hiddenButton="1"/>
    <filterColumn colId="14255" hiddenButton="1"/>
    <filterColumn colId="14256" hiddenButton="1"/>
    <filterColumn colId="14257" hiddenButton="1"/>
    <filterColumn colId="14258" hiddenButton="1"/>
    <filterColumn colId="14259" hiddenButton="1"/>
    <filterColumn colId="14260" hiddenButton="1"/>
    <filterColumn colId="14261" hiddenButton="1"/>
    <filterColumn colId="14262" hiddenButton="1"/>
    <filterColumn colId="14263" hiddenButton="1"/>
    <filterColumn colId="14264" hiddenButton="1"/>
    <filterColumn colId="14265" hiddenButton="1"/>
    <filterColumn colId="14266" hiddenButton="1"/>
    <filterColumn colId="14267" hiddenButton="1"/>
    <filterColumn colId="14268" hiddenButton="1"/>
    <filterColumn colId="14269" hiddenButton="1"/>
    <filterColumn colId="14270" hiddenButton="1"/>
    <filterColumn colId="14271" hiddenButton="1"/>
    <filterColumn colId="14272" hiddenButton="1"/>
    <filterColumn colId="14273" hiddenButton="1"/>
    <filterColumn colId="14274" hiddenButton="1"/>
    <filterColumn colId="14275" hiddenButton="1"/>
    <filterColumn colId="14276" hiddenButton="1"/>
    <filterColumn colId="14277" hiddenButton="1"/>
    <filterColumn colId="14278" hiddenButton="1"/>
    <filterColumn colId="14279" hiddenButton="1"/>
    <filterColumn colId="14280" hiddenButton="1"/>
    <filterColumn colId="14281" hiddenButton="1"/>
    <filterColumn colId="14282" hiddenButton="1"/>
    <filterColumn colId="14283" hiddenButton="1"/>
    <filterColumn colId="14284" hiddenButton="1"/>
    <filterColumn colId="14285" hiddenButton="1"/>
    <filterColumn colId="14286" hiddenButton="1"/>
    <filterColumn colId="14287" hiddenButton="1"/>
    <filterColumn colId="14288" hiddenButton="1"/>
    <filterColumn colId="14289" hiddenButton="1"/>
    <filterColumn colId="14290" hiddenButton="1"/>
    <filterColumn colId="14291" hiddenButton="1"/>
    <filterColumn colId="14292" hiddenButton="1"/>
    <filterColumn colId="14293" hiddenButton="1"/>
    <filterColumn colId="14294" hiddenButton="1"/>
    <filterColumn colId="14295" hiddenButton="1"/>
    <filterColumn colId="14296" hiddenButton="1"/>
    <filterColumn colId="14297" hiddenButton="1"/>
    <filterColumn colId="14298" hiddenButton="1"/>
    <filterColumn colId="14299" hiddenButton="1"/>
    <filterColumn colId="14300" hiddenButton="1"/>
    <filterColumn colId="14301" hiddenButton="1"/>
    <filterColumn colId="14302" hiddenButton="1"/>
    <filterColumn colId="14303" hiddenButton="1"/>
    <filterColumn colId="14304" hiddenButton="1"/>
    <filterColumn colId="14305" hiddenButton="1"/>
    <filterColumn colId="14306" hiddenButton="1"/>
    <filterColumn colId="14307" hiddenButton="1"/>
    <filterColumn colId="14308" hiddenButton="1"/>
    <filterColumn colId="14309" hiddenButton="1"/>
    <filterColumn colId="14310" hiddenButton="1"/>
    <filterColumn colId="14311" hiddenButton="1"/>
    <filterColumn colId="14312" hiddenButton="1"/>
    <filterColumn colId="14313" hiddenButton="1"/>
    <filterColumn colId="14314" hiddenButton="1"/>
    <filterColumn colId="14315" hiddenButton="1"/>
    <filterColumn colId="14316" hiddenButton="1"/>
    <filterColumn colId="14317" hiddenButton="1"/>
    <filterColumn colId="14318" hiddenButton="1"/>
    <filterColumn colId="14319" hiddenButton="1"/>
    <filterColumn colId="14320" hiddenButton="1"/>
    <filterColumn colId="14321" hiddenButton="1"/>
    <filterColumn colId="14322" hiddenButton="1"/>
    <filterColumn colId="14323" hiddenButton="1"/>
    <filterColumn colId="14324" hiddenButton="1"/>
    <filterColumn colId="14325" hiddenButton="1"/>
    <filterColumn colId="14326" hiddenButton="1"/>
    <filterColumn colId="14327" hiddenButton="1"/>
    <filterColumn colId="14328" hiddenButton="1"/>
    <filterColumn colId="14329" hiddenButton="1"/>
    <filterColumn colId="14330" hiddenButton="1"/>
    <filterColumn colId="14331" hiddenButton="1"/>
    <filterColumn colId="14332" hiddenButton="1"/>
    <filterColumn colId="14333" hiddenButton="1"/>
    <filterColumn colId="14334" hiddenButton="1"/>
    <filterColumn colId="14335" hiddenButton="1"/>
    <filterColumn colId="14336" hiddenButton="1"/>
    <filterColumn colId="14337" hiddenButton="1"/>
    <filterColumn colId="14338" hiddenButton="1"/>
    <filterColumn colId="14339" hiddenButton="1"/>
    <filterColumn colId="14340" hiddenButton="1"/>
    <filterColumn colId="14341" hiddenButton="1"/>
    <filterColumn colId="14342" hiddenButton="1"/>
    <filterColumn colId="14343" hiddenButton="1"/>
    <filterColumn colId="14344" hiddenButton="1"/>
    <filterColumn colId="14345" hiddenButton="1"/>
    <filterColumn colId="14346" hiddenButton="1"/>
    <filterColumn colId="14347" hiddenButton="1"/>
    <filterColumn colId="14348" hiddenButton="1"/>
    <filterColumn colId="14349" hiddenButton="1"/>
    <filterColumn colId="14350" hiddenButton="1"/>
    <filterColumn colId="14351" hiddenButton="1"/>
    <filterColumn colId="14352" hiddenButton="1"/>
    <filterColumn colId="14353" hiddenButton="1"/>
    <filterColumn colId="14354" hiddenButton="1"/>
    <filterColumn colId="14355" hiddenButton="1"/>
    <filterColumn colId="14356" hiddenButton="1"/>
    <filterColumn colId="14357" hiddenButton="1"/>
    <filterColumn colId="14358" hiddenButton="1"/>
    <filterColumn colId="14359" hiddenButton="1"/>
    <filterColumn colId="14360" hiddenButton="1"/>
    <filterColumn colId="14361" hiddenButton="1"/>
    <filterColumn colId="14362" hiddenButton="1"/>
    <filterColumn colId="14363" hiddenButton="1"/>
    <filterColumn colId="14364" hiddenButton="1"/>
    <filterColumn colId="14365" hiddenButton="1"/>
    <filterColumn colId="14366" hiddenButton="1"/>
    <filterColumn colId="14367" hiddenButton="1"/>
    <filterColumn colId="14368" hiddenButton="1"/>
    <filterColumn colId="14369" hiddenButton="1"/>
    <filterColumn colId="14370" hiddenButton="1"/>
    <filterColumn colId="14371" hiddenButton="1"/>
    <filterColumn colId="14372" hiddenButton="1"/>
    <filterColumn colId="14373" hiddenButton="1"/>
    <filterColumn colId="14374" hiddenButton="1"/>
    <filterColumn colId="14375" hiddenButton="1"/>
    <filterColumn colId="14376" hiddenButton="1"/>
    <filterColumn colId="14377" hiddenButton="1"/>
    <filterColumn colId="14378" hiddenButton="1"/>
    <filterColumn colId="14379" hiddenButton="1"/>
    <filterColumn colId="14380" hiddenButton="1"/>
    <filterColumn colId="14381" hiddenButton="1"/>
    <filterColumn colId="14382" hiddenButton="1"/>
    <filterColumn colId="14383" hiddenButton="1"/>
    <filterColumn colId="14384" hiddenButton="1"/>
    <filterColumn colId="14385" hiddenButton="1"/>
    <filterColumn colId="14386" hiddenButton="1"/>
    <filterColumn colId="14387" hiddenButton="1"/>
    <filterColumn colId="14388" hiddenButton="1"/>
    <filterColumn colId="14389" hiddenButton="1"/>
    <filterColumn colId="14390" hiddenButton="1"/>
    <filterColumn colId="14391" hiddenButton="1"/>
    <filterColumn colId="14392" hiddenButton="1"/>
    <filterColumn colId="14393" hiddenButton="1"/>
    <filterColumn colId="14394" hiddenButton="1"/>
    <filterColumn colId="14395" hiddenButton="1"/>
    <filterColumn colId="14396" hiddenButton="1"/>
    <filterColumn colId="14397" hiddenButton="1"/>
    <filterColumn colId="14398" hiddenButton="1"/>
    <filterColumn colId="14399" hiddenButton="1"/>
    <filterColumn colId="14400" hiddenButton="1"/>
    <filterColumn colId="14401" hiddenButton="1"/>
    <filterColumn colId="14402" hiddenButton="1"/>
    <filterColumn colId="14403" hiddenButton="1"/>
    <filterColumn colId="14404" hiddenButton="1"/>
    <filterColumn colId="14405" hiddenButton="1"/>
    <filterColumn colId="14406" hiddenButton="1"/>
    <filterColumn colId="14407" hiddenButton="1"/>
    <filterColumn colId="14408" hiddenButton="1"/>
    <filterColumn colId="14409" hiddenButton="1"/>
    <filterColumn colId="14410" hiddenButton="1"/>
    <filterColumn colId="14411" hiddenButton="1"/>
    <filterColumn colId="14412" hiddenButton="1"/>
    <filterColumn colId="14413" hiddenButton="1"/>
    <filterColumn colId="14414" hiddenButton="1"/>
    <filterColumn colId="14415" hiddenButton="1"/>
    <filterColumn colId="14416" hiddenButton="1"/>
    <filterColumn colId="14417" hiddenButton="1"/>
    <filterColumn colId="14418" hiddenButton="1"/>
    <filterColumn colId="14419" hiddenButton="1"/>
    <filterColumn colId="14420" hiddenButton="1"/>
    <filterColumn colId="14421" hiddenButton="1"/>
    <filterColumn colId="14422" hiddenButton="1"/>
    <filterColumn colId="14423" hiddenButton="1"/>
    <filterColumn colId="14424" hiddenButton="1"/>
    <filterColumn colId="14425" hiddenButton="1"/>
    <filterColumn colId="14426" hiddenButton="1"/>
    <filterColumn colId="14427" hiddenButton="1"/>
    <filterColumn colId="14428" hiddenButton="1"/>
    <filterColumn colId="14429" hiddenButton="1"/>
    <filterColumn colId="14430" hiddenButton="1"/>
    <filterColumn colId="14431" hiddenButton="1"/>
    <filterColumn colId="14432" hiddenButton="1"/>
    <filterColumn colId="14433" hiddenButton="1"/>
    <filterColumn colId="14434" hiddenButton="1"/>
    <filterColumn colId="14435" hiddenButton="1"/>
    <filterColumn colId="14436" hiddenButton="1"/>
    <filterColumn colId="14437" hiddenButton="1"/>
    <filterColumn colId="14438" hiddenButton="1"/>
    <filterColumn colId="14439" hiddenButton="1"/>
    <filterColumn colId="14440" hiddenButton="1"/>
    <filterColumn colId="14441" hiddenButton="1"/>
    <filterColumn colId="14442" hiddenButton="1"/>
    <filterColumn colId="14443" hiddenButton="1"/>
    <filterColumn colId="14444" hiddenButton="1"/>
    <filterColumn colId="14445" hiddenButton="1"/>
    <filterColumn colId="14446" hiddenButton="1"/>
    <filterColumn colId="14447" hiddenButton="1"/>
    <filterColumn colId="14448" hiddenButton="1"/>
    <filterColumn colId="14449" hiddenButton="1"/>
    <filterColumn colId="14450" hiddenButton="1"/>
    <filterColumn colId="14451" hiddenButton="1"/>
    <filterColumn colId="14452" hiddenButton="1"/>
    <filterColumn colId="14453" hiddenButton="1"/>
    <filterColumn colId="14454" hiddenButton="1"/>
    <filterColumn colId="14455" hiddenButton="1"/>
    <filterColumn colId="14456" hiddenButton="1"/>
    <filterColumn colId="14457" hiddenButton="1"/>
    <filterColumn colId="14458" hiddenButton="1"/>
    <filterColumn colId="14459" hiddenButton="1"/>
    <filterColumn colId="14460" hiddenButton="1"/>
    <filterColumn colId="14461" hiddenButton="1"/>
    <filterColumn colId="14462" hiddenButton="1"/>
    <filterColumn colId="14463" hiddenButton="1"/>
    <filterColumn colId="14464" hiddenButton="1"/>
    <filterColumn colId="14465" hiddenButton="1"/>
    <filterColumn colId="14466" hiddenButton="1"/>
    <filterColumn colId="14467" hiddenButton="1"/>
    <filterColumn colId="14468" hiddenButton="1"/>
    <filterColumn colId="14469" hiddenButton="1"/>
    <filterColumn colId="14470" hiddenButton="1"/>
    <filterColumn colId="14471" hiddenButton="1"/>
    <filterColumn colId="14472" hiddenButton="1"/>
    <filterColumn colId="14473" hiddenButton="1"/>
    <filterColumn colId="14474" hiddenButton="1"/>
    <filterColumn colId="14475" hiddenButton="1"/>
    <filterColumn colId="14476" hiddenButton="1"/>
    <filterColumn colId="14477" hiddenButton="1"/>
    <filterColumn colId="14478" hiddenButton="1"/>
    <filterColumn colId="14479" hiddenButton="1"/>
    <filterColumn colId="14480" hiddenButton="1"/>
    <filterColumn colId="14481" hiddenButton="1"/>
    <filterColumn colId="14482" hiddenButton="1"/>
    <filterColumn colId="14483" hiddenButton="1"/>
    <filterColumn colId="14484" hiddenButton="1"/>
    <filterColumn colId="14485" hiddenButton="1"/>
    <filterColumn colId="14486" hiddenButton="1"/>
    <filterColumn colId="14487" hiddenButton="1"/>
    <filterColumn colId="14488" hiddenButton="1"/>
    <filterColumn colId="14489" hiddenButton="1"/>
    <filterColumn colId="14490" hiddenButton="1"/>
    <filterColumn colId="14491" hiddenButton="1"/>
    <filterColumn colId="14492" hiddenButton="1"/>
    <filterColumn colId="14493" hiddenButton="1"/>
    <filterColumn colId="14494" hiddenButton="1"/>
    <filterColumn colId="14495" hiddenButton="1"/>
    <filterColumn colId="14496" hiddenButton="1"/>
    <filterColumn colId="14497" hiddenButton="1"/>
    <filterColumn colId="14498" hiddenButton="1"/>
    <filterColumn colId="14499" hiddenButton="1"/>
    <filterColumn colId="14500" hiddenButton="1"/>
    <filterColumn colId="14501" hiddenButton="1"/>
    <filterColumn colId="14502" hiddenButton="1"/>
    <filterColumn colId="14503" hiddenButton="1"/>
    <filterColumn colId="14504" hiddenButton="1"/>
    <filterColumn colId="14505" hiddenButton="1"/>
    <filterColumn colId="14506" hiddenButton="1"/>
    <filterColumn colId="14507" hiddenButton="1"/>
    <filterColumn colId="14508" hiddenButton="1"/>
    <filterColumn colId="14509" hiddenButton="1"/>
    <filterColumn colId="14510" hiddenButton="1"/>
    <filterColumn colId="14511" hiddenButton="1"/>
    <filterColumn colId="14512" hiddenButton="1"/>
    <filterColumn colId="14513" hiddenButton="1"/>
    <filterColumn colId="14514" hiddenButton="1"/>
    <filterColumn colId="14515" hiddenButton="1"/>
    <filterColumn colId="14516" hiddenButton="1"/>
    <filterColumn colId="14517" hiddenButton="1"/>
    <filterColumn colId="14518" hiddenButton="1"/>
    <filterColumn colId="14519" hiddenButton="1"/>
    <filterColumn colId="14520" hiddenButton="1"/>
    <filterColumn colId="14521" hiddenButton="1"/>
    <filterColumn colId="14522" hiddenButton="1"/>
    <filterColumn colId="14523" hiddenButton="1"/>
    <filterColumn colId="14524" hiddenButton="1"/>
    <filterColumn colId="14525" hiddenButton="1"/>
    <filterColumn colId="14526" hiddenButton="1"/>
    <filterColumn colId="14527" hiddenButton="1"/>
    <filterColumn colId="14528" hiddenButton="1"/>
    <filterColumn colId="14529" hiddenButton="1"/>
    <filterColumn colId="14530" hiddenButton="1"/>
    <filterColumn colId="14531" hiddenButton="1"/>
    <filterColumn colId="14532" hiddenButton="1"/>
    <filterColumn colId="14533" hiddenButton="1"/>
    <filterColumn colId="14534" hiddenButton="1"/>
    <filterColumn colId="14535" hiddenButton="1"/>
    <filterColumn colId="14536" hiddenButton="1"/>
    <filterColumn colId="14537" hiddenButton="1"/>
    <filterColumn colId="14538" hiddenButton="1"/>
    <filterColumn colId="14539" hiddenButton="1"/>
    <filterColumn colId="14540" hiddenButton="1"/>
    <filterColumn colId="14541" hiddenButton="1"/>
    <filterColumn colId="14542" hiddenButton="1"/>
    <filterColumn colId="14543" hiddenButton="1"/>
    <filterColumn colId="14544" hiddenButton="1"/>
    <filterColumn colId="14545" hiddenButton="1"/>
    <filterColumn colId="14546" hiddenButton="1"/>
    <filterColumn colId="14547" hiddenButton="1"/>
    <filterColumn colId="14548" hiddenButton="1"/>
    <filterColumn colId="14549" hiddenButton="1"/>
    <filterColumn colId="14550" hiddenButton="1"/>
    <filterColumn colId="14551" hiddenButton="1"/>
    <filterColumn colId="14552" hiddenButton="1"/>
    <filterColumn colId="14553" hiddenButton="1"/>
    <filterColumn colId="14554" hiddenButton="1"/>
    <filterColumn colId="14555" hiddenButton="1"/>
    <filterColumn colId="14556" hiddenButton="1"/>
    <filterColumn colId="14557" hiddenButton="1"/>
    <filterColumn colId="14558" hiddenButton="1"/>
    <filterColumn colId="14559" hiddenButton="1"/>
    <filterColumn colId="14560" hiddenButton="1"/>
    <filterColumn colId="14561" hiddenButton="1"/>
    <filterColumn colId="14562" hiddenButton="1"/>
    <filterColumn colId="14563" hiddenButton="1"/>
    <filterColumn colId="14564" hiddenButton="1"/>
    <filterColumn colId="14565" hiddenButton="1"/>
    <filterColumn colId="14566" hiddenButton="1"/>
    <filterColumn colId="14567" hiddenButton="1"/>
    <filterColumn colId="14568" hiddenButton="1"/>
    <filterColumn colId="14569" hiddenButton="1"/>
    <filterColumn colId="14570" hiddenButton="1"/>
    <filterColumn colId="14571" hiddenButton="1"/>
    <filterColumn colId="14572" hiddenButton="1"/>
    <filterColumn colId="14573" hiddenButton="1"/>
    <filterColumn colId="14574" hiddenButton="1"/>
    <filterColumn colId="14575" hiddenButton="1"/>
    <filterColumn colId="14576" hiddenButton="1"/>
    <filterColumn colId="14577" hiddenButton="1"/>
    <filterColumn colId="14578" hiddenButton="1"/>
    <filterColumn colId="14579" hiddenButton="1"/>
    <filterColumn colId="14580" hiddenButton="1"/>
    <filterColumn colId="14581" hiddenButton="1"/>
    <filterColumn colId="14582" hiddenButton="1"/>
    <filterColumn colId="14583" hiddenButton="1"/>
    <filterColumn colId="14584" hiddenButton="1"/>
    <filterColumn colId="14585" hiddenButton="1"/>
    <filterColumn colId="14586" hiddenButton="1"/>
    <filterColumn colId="14587" hiddenButton="1"/>
    <filterColumn colId="14588" hiddenButton="1"/>
    <filterColumn colId="14589" hiddenButton="1"/>
    <filterColumn colId="14590" hiddenButton="1"/>
    <filterColumn colId="14591" hiddenButton="1"/>
    <filterColumn colId="14592" hiddenButton="1"/>
    <filterColumn colId="14593" hiddenButton="1"/>
    <filterColumn colId="14594" hiddenButton="1"/>
    <filterColumn colId="14595" hiddenButton="1"/>
    <filterColumn colId="14596" hiddenButton="1"/>
    <filterColumn colId="14597" hiddenButton="1"/>
    <filterColumn colId="14598" hiddenButton="1"/>
    <filterColumn colId="14599" hiddenButton="1"/>
    <filterColumn colId="14600" hiddenButton="1"/>
    <filterColumn colId="14601" hiddenButton="1"/>
    <filterColumn colId="14602" hiddenButton="1"/>
    <filterColumn colId="14603" hiddenButton="1"/>
    <filterColumn colId="14604" hiddenButton="1"/>
    <filterColumn colId="14605" hiddenButton="1"/>
    <filterColumn colId="14606" hiddenButton="1"/>
    <filterColumn colId="14607" hiddenButton="1"/>
    <filterColumn colId="14608" hiddenButton="1"/>
    <filterColumn colId="14609" hiddenButton="1"/>
    <filterColumn colId="14610" hiddenButton="1"/>
    <filterColumn colId="14611" hiddenButton="1"/>
    <filterColumn colId="14612" hiddenButton="1"/>
    <filterColumn colId="14613" hiddenButton="1"/>
    <filterColumn colId="14614" hiddenButton="1"/>
    <filterColumn colId="14615" hiddenButton="1"/>
    <filterColumn colId="14616" hiddenButton="1"/>
    <filterColumn colId="14617" hiddenButton="1"/>
    <filterColumn colId="14618" hiddenButton="1"/>
    <filterColumn colId="14619" hiddenButton="1"/>
    <filterColumn colId="14620" hiddenButton="1"/>
    <filterColumn colId="14621" hiddenButton="1"/>
    <filterColumn colId="14622" hiddenButton="1"/>
    <filterColumn colId="14623" hiddenButton="1"/>
    <filterColumn colId="14624" hiddenButton="1"/>
    <filterColumn colId="14625" hiddenButton="1"/>
    <filterColumn colId="14626" hiddenButton="1"/>
    <filterColumn colId="14627" hiddenButton="1"/>
    <filterColumn colId="14628" hiddenButton="1"/>
    <filterColumn colId="14629" hiddenButton="1"/>
    <filterColumn colId="14630" hiddenButton="1"/>
    <filterColumn colId="14631" hiddenButton="1"/>
    <filterColumn colId="14632" hiddenButton="1"/>
    <filterColumn colId="14633" hiddenButton="1"/>
    <filterColumn colId="14634" hiddenButton="1"/>
    <filterColumn colId="14635" hiddenButton="1"/>
    <filterColumn colId="14636" hiddenButton="1"/>
    <filterColumn colId="14637" hiddenButton="1"/>
    <filterColumn colId="14638" hiddenButton="1"/>
    <filterColumn colId="14639" hiddenButton="1"/>
    <filterColumn colId="14640" hiddenButton="1"/>
    <filterColumn colId="14641" hiddenButton="1"/>
    <filterColumn colId="14642" hiddenButton="1"/>
    <filterColumn colId="14643" hiddenButton="1"/>
    <filterColumn colId="14644" hiddenButton="1"/>
    <filterColumn colId="14645" hiddenButton="1"/>
    <filterColumn colId="14646" hiddenButton="1"/>
    <filterColumn colId="14647" hiddenButton="1"/>
    <filterColumn colId="14648" hiddenButton="1"/>
    <filterColumn colId="14649" hiddenButton="1"/>
    <filterColumn colId="14650" hiddenButton="1"/>
    <filterColumn colId="14651" hiddenButton="1"/>
    <filterColumn colId="14652" hiddenButton="1"/>
    <filterColumn colId="14653" hiddenButton="1"/>
    <filterColumn colId="14654" hiddenButton="1"/>
    <filterColumn colId="14655" hiddenButton="1"/>
    <filterColumn colId="14656" hiddenButton="1"/>
    <filterColumn colId="14657" hiddenButton="1"/>
    <filterColumn colId="14658" hiddenButton="1"/>
    <filterColumn colId="14659" hiddenButton="1"/>
    <filterColumn colId="14660" hiddenButton="1"/>
    <filterColumn colId="14661" hiddenButton="1"/>
    <filterColumn colId="14662" hiddenButton="1"/>
    <filterColumn colId="14663" hiddenButton="1"/>
    <filterColumn colId="14664" hiddenButton="1"/>
    <filterColumn colId="14665" hiddenButton="1"/>
    <filterColumn colId="14666" hiddenButton="1"/>
    <filterColumn colId="14667" hiddenButton="1"/>
    <filterColumn colId="14668" hiddenButton="1"/>
    <filterColumn colId="14669" hiddenButton="1"/>
    <filterColumn colId="14670" hiddenButton="1"/>
    <filterColumn colId="14671" hiddenButton="1"/>
    <filterColumn colId="14672" hiddenButton="1"/>
    <filterColumn colId="14673" hiddenButton="1"/>
    <filterColumn colId="14674" hiddenButton="1"/>
    <filterColumn colId="14675" hiddenButton="1"/>
    <filterColumn colId="14676" hiddenButton="1"/>
    <filterColumn colId="14677" hiddenButton="1"/>
    <filterColumn colId="14678" hiddenButton="1"/>
    <filterColumn colId="14679" hiddenButton="1"/>
    <filterColumn colId="14680" hiddenButton="1"/>
    <filterColumn colId="14681" hiddenButton="1"/>
    <filterColumn colId="14682" hiddenButton="1"/>
    <filterColumn colId="14683" hiddenButton="1"/>
    <filterColumn colId="14684" hiddenButton="1"/>
    <filterColumn colId="14685" hiddenButton="1"/>
    <filterColumn colId="14686" hiddenButton="1"/>
    <filterColumn colId="14687" hiddenButton="1"/>
    <filterColumn colId="14688" hiddenButton="1"/>
    <filterColumn colId="14689" hiddenButton="1"/>
    <filterColumn colId="14690" hiddenButton="1"/>
    <filterColumn colId="14691" hiddenButton="1"/>
    <filterColumn colId="14692" hiddenButton="1"/>
    <filterColumn colId="14693" hiddenButton="1"/>
    <filterColumn colId="14694" hiddenButton="1"/>
    <filterColumn colId="14695" hiddenButton="1"/>
    <filterColumn colId="14696" hiddenButton="1"/>
    <filterColumn colId="14697" hiddenButton="1"/>
    <filterColumn colId="14698" hiddenButton="1"/>
    <filterColumn colId="14699" hiddenButton="1"/>
    <filterColumn colId="14700" hiddenButton="1"/>
    <filterColumn colId="14701" hiddenButton="1"/>
    <filterColumn colId="14702" hiddenButton="1"/>
    <filterColumn colId="14703" hiddenButton="1"/>
    <filterColumn colId="14704" hiddenButton="1"/>
    <filterColumn colId="14705" hiddenButton="1"/>
    <filterColumn colId="14706" hiddenButton="1"/>
    <filterColumn colId="14707" hiddenButton="1"/>
    <filterColumn colId="14708" hiddenButton="1"/>
    <filterColumn colId="14709" hiddenButton="1"/>
    <filterColumn colId="14710" hiddenButton="1"/>
    <filterColumn colId="14711" hiddenButton="1"/>
    <filterColumn colId="14712" hiddenButton="1"/>
    <filterColumn colId="14713" hiddenButton="1"/>
    <filterColumn colId="14714" hiddenButton="1"/>
    <filterColumn colId="14715" hiddenButton="1"/>
    <filterColumn colId="14716" hiddenButton="1"/>
    <filterColumn colId="14717" hiddenButton="1"/>
    <filterColumn colId="14718" hiddenButton="1"/>
    <filterColumn colId="14719" hiddenButton="1"/>
    <filterColumn colId="14720" hiddenButton="1"/>
    <filterColumn colId="14721" hiddenButton="1"/>
    <filterColumn colId="14722" hiddenButton="1"/>
    <filterColumn colId="14723" hiddenButton="1"/>
    <filterColumn colId="14724" hiddenButton="1"/>
    <filterColumn colId="14725" hiddenButton="1"/>
    <filterColumn colId="14726" hiddenButton="1"/>
    <filterColumn colId="14727" hiddenButton="1"/>
    <filterColumn colId="14728" hiddenButton="1"/>
    <filterColumn colId="14729" hiddenButton="1"/>
    <filterColumn colId="14730" hiddenButton="1"/>
    <filterColumn colId="14731" hiddenButton="1"/>
    <filterColumn colId="14732" hiddenButton="1"/>
    <filterColumn colId="14733" hiddenButton="1"/>
    <filterColumn colId="14734" hiddenButton="1"/>
    <filterColumn colId="14735" hiddenButton="1"/>
    <filterColumn colId="14736" hiddenButton="1"/>
    <filterColumn colId="14737" hiddenButton="1"/>
    <filterColumn colId="14738" hiddenButton="1"/>
    <filterColumn colId="14739" hiddenButton="1"/>
    <filterColumn colId="14740" hiddenButton="1"/>
    <filterColumn colId="14741" hiddenButton="1"/>
    <filterColumn colId="14742" hiddenButton="1"/>
    <filterColumn colId="14743" hiddenButton="1"/>
    <filterColumn colId="14744" hiddenButton="1"/>
    <filterColumn colId="14745" hiddenButton="1"/>
    <filterColumn colId="14746" hiddenButton="1"/>
    <filterColumn colId="14747" hiddenButton="1"/>
    <filterColumn colId="14748" hiddenButton="1"/>
    <filterColumn colId="14749" hiddenButton="1"/>
    <filterColumn colId="14750" hiddenButton="1"/>
    <filterColumn colId="14751" hiddenButton="1"/>
    <filterColumn colId="14752" hiddenButton="1"/>
    <filterColumn colId="14753" hiddenButton="1"/>
    <filterColumn colId="14754" hiddenButton="1"/>
    <filterColumn colId="14755" hiddenButton="1"/>
    <filterColumn colId="14756" hiddenButton="1"/>
    <filterColumn colId="14757" hiddenButton="1"/>
    <filterColumn colId="14758" hiddenButton="1"/>
    <filterColumn colId="14759" hiddenButton="1"/>
    <filterColumn colId="14760" hiddenButton="1"/>
    <filterColumn colId="14761" hiddenButton="1"/>
    <filterColumn colId="14762" hiddenButton="1"/>
    <filterColumn colId="14763" hiddenButton="1"/>
    <filterColumn colId="14764" hiddenButton="1"/>
    <filterColumn colId="14765" hiddenButton="1"/>
    <filterColumn colId="14766" hiddenButton="1"/>
    <filterColumn colId="14767" hiddenButton="1"/>
    <filterColumn colId="14768" hiddenButton="1"/>
    <filterColumn colId="14769" hiddenButton="1"/>
    <filterColumn colId="14770" hiddenButton="1"/>
    <filterColumn colId="14771" hiddenButton="1"/>
    <filterColumn colId="14772" hiddenButton="1"/>
    <filterColumn colId="14773" hiddenButton="1"/>
    <filterColumn colId="14774" hiddenButton="1"/>
    <filterColumn colId="14775" hiddenButton="1"/>
    <filterColumn colId="14776" hiddenButton="1"/>
    <filterColumn colId="14777" hiddenButton="1"/>
    <filterColumn colId="14778" hiddenButton="1"/>
    <filterColumn colId="14779" hiddenButton="1"/>
    <filterColumn colId="14780" hiddenButton="1"/>
    <filterColumn colId="14781" hiddenButton="1"/>
    <filterColumn colId="14782" hiddenButton="1"/>
    <filterColumn colId="14783" hiddenButton="1"/>
    <filterColumn colId="14784" hiddenButton="1"/>
    <filterColumn colId="14785" hiddenButton="1"/>
    <filterColumn colId="14786" hiddenButton="1"/>
    <filterColumn colId="14787" hiddenButton="1"/>
    <filterColumn colId="14788" hiddenButton="1"/>
    <filterColumn colId="14789" hiddenButton="1"/>
    <filterColumn colId="14790" hiddenButton="1"/>
    <filterColumn colId="14791" hiddenButton="1"/>
    <filterColumn colId="14792" hiddenButton="1"/>
    <filterColumn colId="14793" hiddenButton="1"/>
    <filterColumn colId="14794" hiddenButton="1"/>
    <filterColumn colId="14795" hiddenButton="1"/>
    <filterColumn colId="14796" hiddenButton="1"/>
    <filterColumn colId="14797" hiddenButton="1"/>
    <filterColumn colId="14798" hiddenButton="1"/>
    <filterColumn colId="14799" hiddenButton="1"/>
    <filterColumn colId="14800" hiddenButton="1"/>
    <filterColumn colId="14801" hiddenButton="1"/>
    <filterColumn colId="14802" hiddenButton="1"/>
    <filterColumn colId="14803" hiddenButton="1"/>
    <filterColumn colId="14804" hiddenButton="1"/>
    <filterColumn colId="14805" hiddenButton="1"/>
    <filterColumn colId="14806" hiddenButton="1"/>
    <filterColumn colId="14807" hiddenButton="1"/>
    <filterColumn colId="14808" hiddenButton="1"/>
    <filterColumn colId="14809" hiddenButton="1"/>
    <filterColumn colId="14810" hiddenButton="1"/>
    <filterColumn colId="14811" hiddenButton="1"/>
    <filterColumn colId="14812" hiddenButton="1"/>
    <filterColumn colId="14813" hiddenButton="1"/>
    <filterColumn colId="14814" hiddenButton="1"/>
    <filterColumn colId="14815" hiddenButton="1"/>
    <filterColumn colId="14816" hiddenButton="1"/>
    <filterColumn colId="14817" hiddenButton="1"/>
    <filterColumn colId="14818" hiddenButton="1"/>
    <filterColumn colId="14819" hiddenButton="1"/>
    <filterColumn colId="14820" hiddenButton="1"/>
    <filterColumn colId="14821" hiddenButton="1"/>
    <filterColumn colId="14822" hiddenButton="1"/>
    <filterColumn colId="14823" hiddenButton="1"/>
    <filterColumn colId="14824" hiddenButton="1"/>
    <filterColumn colId="14825" hiddenButton="1"/>
    <filterColumn colId="14826" hiddenButton="1"/>
    <filterColumn colId="14827" hiddenButton="1"/>
    <filterColumn colId="14828" hiddenButton="1"/>
    <filterColumn colId="14829" hiddenButton="1"/>
    <filterColumn colId="14830" hiddenButton="1"/>
    <filterColumn colId="14831" hiddenButton="1"/>
    <filterColumn colId="14832" hiddenButton="1"/>
    <filterColumn colId="14833" hiddenButton="1"/>
    <filterColumn colId="14834" hiddenButton="1"/>
    <filterColumn colId="14835" hiddenButton="1"/>
    <filterColumn colId="14836" hiddenButton="1"/>
    <filterColumn colId="14837" hiddenButton="1"/>
    <filterColumn colId="14838" hiddenButton="1"/>
    <filterColumn colId="14839" hiddenButton="1"/>
    <filterColumn colId="14840" hiddenButton="1"/>
    <filterColumn colId="14841" hiddenButton="1"/>
    <filterColumn colId="14842" hiddenButton="1"/>
    <filterColumn colId="14843" hiddenButton="1"/>
    <filterColumn colId="14844" hiddenButton="1"/>
    <filterColumn colId="14845" hiddenButton="1"/>
    <filterColumn colId="14846" hiddenButton="1"/>
    <filterColumn colId="14847" hiddenButton="1"/>
    <filterColumn colId="14848" hiddenButton="1"/>
    <filterColumn colId="14849" hiddenButton="1"/>
    <filterColumn colId="14850" hiddenButton="1"/>
    <filterColumn colId="14851" hiddenButton="1"/>
    <filterColumn colId="14852" hiddenButton="1"/>
    <filterColumn colId="14853" hiddenButton="1"/>
    <filterColumn colId="14854" hiddenButton="1"/>
    <filterColumn colId="14855" hiddenButton="1"/>
    <filterColumn colId="14856" hiddenButton="1"/>
    <filterColumn colId="14857" hiddenButton="1"/>
    <filterColumn colId="14858" hiddenButton="1"/>
    <filterColumn colId="14859" hiddenButton="1"/>
    <filterColumn colId="14860" hiddenButton="1"/>
    <filterColumn colId="14861" hiddenButton="1"/>
    <filterColumn colId="14862" hiddenButton="1"/>
    <filterColumn colId="14863" hiddenButton="1"/>
    <filterColumn colId="14864" hiddenButton="1"/>
    <filterColumn colId="14865" hiddenButton="1"/>
    <filterColumn colId="14866" hiddenButton="1"/>
    <filterColumn colId="14867" hiddenButton="1"/>
    <filterColumn colId="14868" hiddenButton="1"/>
    <filterColumn colId="14869" hiddenButton="1"/>
    <filterColumn colId="14870" hiddenButton="1"/>
    <filterColumn colId="14871" hiddenButton="1"/>
    <filterColumn colId="14872" hiddenButton="1"/>
    <filterColumn colId="14873" hiddenButton="1"/>
    <filterColumn colId="14874" hiddenButton="1"/>
    <filterColumn colId="14875" hiddenButton="1"/>
    <filterColumn colId="14876" hiddenButton="1"/>
    <filterColumn colId="14877" hiddenButton="1"/>
    <filterColumn colId="14878" hiddenButton="1"/>
    <filterColumn colId="14879" hiddenButton="1"/>
    <filterColumn colId="14880" hiddenButton="1"/>
    <filterColumn colId="14881" hiddenButton="1"/>
    <filterColumn colId="14882" hiddenButton="1"/>
    <filterColumn colId="14883" hiddenButton="1"/>
    <filterColumn colId="14884" hiddenButton="1"/>
    <filterColumn colId="14885" hiddenButton="1"/>
    <filterColumn colId="14886" hiddenButton="1"/>
    <filterColumn colId="14887" hiddenButton="1"/>
    <filterColumn colId="14888" hiddenButton="1"/>
    <filterColumn colId="14889" hiddenButton="1"/>
    <filterColumn colId="14890" hiddenButton="1"/>
    <filterColumn colId="14891" hiddenButton="1"/>
    <filterColumn colId="14892" hiddenButton="1"/>
    <filterColumn colId="14893" hiddenButton="1"/>
    <filterColumn colId="14894" hiddenButton="1"/>
    <filterColumn colId="14895" hiddenButton="1"/>
    <filterColumn colId="14896" hiddenButton="1"/>
    <filterColumn colId="14897" hiddenButton="1"/>
    <filterColumn colId="14898" hiddenButton="1"/>
    <filterColumn colId="14899" hiddenButton="1"/>
    <filterColumn colId="14900" hiddenButton="1"/>
    <filterColumn colId="14901" hiddenButton="1"/>
    <filterColumn colId="14902" hiddenButton="1"/>
    <filterColumn colId="14903" hiddenButton="1"/>
    <filterColumn colId="14904" hiddenButton="1"/>
    <filterColumn colId="14905" hiddenButton="1"/>
    <filterColumn colId="14906" hiddenButton="1"/>
    <filterColumn colId="14907" hiddenButton="1"/>
    <filterColumn colId="14908" hiddenButton="1"/>
    <filterColumn colId="14909" hiddenButton="1"/>
    <filterColumn colId="14910" hiddenButton="1"/>
    <filterColumn colId="14911" hiddenButton="1"/>
    <filterColumn colId="14912" hiddenButton="1"/>
    <filterColumn colId="14913" hiddenButton="1"/>
    <filterColumn colId="14914" hiddenButton="1"/>
    <filterColumn colId="14915" hiddenButton="1"/>
    <filterColumn colId="14916" hiddenButton="1"/>
    <filterColumn colId="14917" hiddenButton="1"/>
    <filterColumn colId="14918" hiddenButton="1"/>
    <filterColumn colId="14919" hiddenButton="1"/>
    <filterColumn colId="14920" hiddenButton="1"/>
    <filterColumn colId="14921" hiddenButton="1"/>
    <filterColumn colId="14922" hiddenButton="1"/>
    <filterColumn colId="14923" hiddenButton="1"/>
    <filterColumn colId="14924" hiddenButton="1"/>
    <filterColumn colId="14925" hiddenButton="1"/>
    <filterColumn colId="14926" hiddenButton="1"/>
    <filterColumn colId="14927" hiddenButton="1"/>
    <filterColumn colId="14928" hiddenButton="1"/>
    <filterColumn colId="14929" hiddenButton="1"/>
    <filterColumn colId="14930" hiddenButton="1"/>
    <filterColumn colId="14931" hiddenButton="1"/>
    <filterColumn colId="14932" hiddenButton="1"/>
    <filterColumn colId="14933" hiddenButton="1"/>
    <filterColumn colId="14934" hiddenButton="1"/>
    <filterColumn colId="14935" hiddenButton="1"/>
    <filterColumn colId="14936" hiddenButton="1"/>
    <filterColumn colId="14937" hiddenButton="1"/>
    <filterColumn colId="14938" hiddenButton="1"/>
    <filterColumn colId="14939" hiddenButton="1"/>
    <filterColumn colId="14940" hiddenButton="1"/>
    <filterColumn colId="14941" hiddenButton="1"/>
    <filterColumn colId="14942" hiddenButton="1"/>
    <filterColumn colId="14943" hiddenButton="1"/>
    <filterColumn colId="14944" hiddenButton="1"/>
    <filterColumn colId="14945" hiddenButton="1"/>
    <filterColumn colId="14946" hiddenButton="1"/>
    <filterColumn colId="14947" hiddenButton="1"/>
    <filterColumn colId="14948" hiddenButton="1"/>
    <filterColumn colId="14949" hiddenButton="1"/>
    <filterColumn colId="14950" hiddenButton="1"/>
    <filterColumn colId="14951" hiddenButton="1"/>
    <filterColumn colId="14952" hiddenButton="1"/>
    <filterColumn colId="14953" hiddenButton="1"/>
    <filterColumn colId="14954" hiddenButton="1"/>
    <filterColumn colId="14955" hiddenButton="1"/>
    <filterColumn colId="14956" hiddenButton="1"/>
    <filterColumn colId="14957" hiddenButton="1"/>
    <filterColumn colId="14958" hiddenButton="1"/>
    <filterColumn colId="14959" hiddenButton="1"/>
    <filterColumn colId="14960" hiddenButton="1"/>
    <filterColumn colId="14961" hiddenButton="1"/>
    <filterColumn colId="14962" hiddenButton="1"/>
    <filterColumn colId="14963" hiddenButton="1"/>
    <filterColumn colId="14964" hiddenButton="1"/>
    <filterColumn colId="14965" hiddenButton="1"/>
    <filterColumn colId="14966" hiddenButton="1"/>
    <filterColumn colId="14967" hiddenButton="1"/>
    <filterColumn colId="14968" hiddenButton="1"/>
    <filterColumn colId="14969" hiddenButton="1"/>
    <filterColumn colId="14970" hiddenButton="1"/>
    <filterColumn colId="14971" hiddenButton="1"/>
    <filterColumn colId="14972" hiddenButton="1"/>
    <filterColumn colId="14973" hiddenButton="1"/>
    <filterColumn colId="14974" hiddenButton="1"/>
    <filterColumn colId="14975" hiddenButton="1"/>
    <filterColumn colId="14976" hiddenButton="1"/>
    <filterColumn colId="14977" hiddenButton="1"/>
    <filterColumn colId="14978" hiddenButton="1"/>
    <filterColumn colId="14979" hiddenButton="1"/>
    <filterColumn colId="14980" hiddenButton="1"/>
    <filterColumn colId="14981" hiddenButton="1"/>
    <filterColumn colId="14982" hiddenButton="1"/>
    <filterColumn colId="14983" hiddenButton="1"/>
    <filterColumn colId="14984" hiddenButton="1"/>
    <filterColumn colId="14985" hiddenButton="1"/>
    <filterColumn colId="14986" hiddenButton="1"/>
    <filterColumn colId="14987" hiddenButton="1"/>
    <filterColumn colId="14988" hiddenButton="1"/>
    <filterColumn colId="14989" hiddenButton="1"/>
    <filterColumn colId="14990" hiddenButton="1"/>
    <filterColumn colId="14991" hiddenButton="1"/>
    <filterColumn colId="14992" hiddenButton="1"/>
    <filterColumn colId="14993" hiddenButton="1"/>
    <filterColumn colId="14994" hiddenButton="1"/>
    <filterColumn colId="14995" hiddenButton="1"/>
    <filterColumn colId="14996" hiddenButton="1"/>
    <filterColumn colId="14997" hiddenButton="1"/>
    <filterColumn colId="14998" hiddenButton="1"/>
    <filterColumn colId="14999" hiddenButton="1"/>
    <filterColumn colId="15000" hiddenButton="1"/>
    <filterColumn colId="15001" hiddenButton="1"/>
    <filterColumn colId="15002" hiddenButton="1"/>
    <filterColumn colId="15003" hiddenButton="1"/>
    <filterColumn colId="15004" hiddenButton="1"/>
  </autoFilter>
  <sortState ref="A339:W367">
    <sortCondition ref="B339:B367"/>
  </sortState>
  <mergeCells count="3">
    <mergeCell ref="A137:B137"/>
    <mergeCell ref="C1:E1"/>
    <mergeCell ref="A2:E2"/>
  </mergeCells>
  <pageMargins left="0.39370078740157483" right="0.15748031496062992" top="0.51181102362204722" bottom="0.31496062992125984" header="0.15748031496062992" footer="0.15748031496062992"/>
  <pageSetup paperSize="9" scale="57" fitToHeight="0" orientation="portrait"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46</v>
      </c>
      <c r="D1" s="7" t="s">
        <v>47</v>
      </c>
    </row>
    <row r="2" spans="1:11" x14ac:dyDescent="0.2">
      <c r="A2" s="1" t="str">
        <f>B2&amp;C2</f>
        <v>8182 02 15001 02 0000 150</v>
      </c>
      <c r="B2" s="2">
        <v>818</v>
      </c>
      <c r="C2" s="3" t="s">
        <v>24</v>
      </c>
      <c r="D2" s="4">
        <v>12805744900</v>
      </c>
      <c r="F2" s="9" t="s">
        <v>49</v>
      </c>
      <c r="G2" s="9" t="s">
        <v>46</v>
      </c>
      <c r="H2" s="13" t="s">
        <v>48</v>
      </c>
      <c r="I2" s="12" t="s">
        <v>27</v>
      </c>
      <c r="J2" s="12" t="s">
        <v>28</v>
      </c>
      <c r="K2" s="12" t="s">
        <v>29</v>
      </c>
    </row>
    <row r="3" spans="1:11" x14ac:dyDescent="0.2">
      <c r="A3" s="1" t="str">
        <f t="shared" ref="A3:A66" si="0">B3&amp;C3</f>
        <v>8182 02 15002 02 0000 150</v>
      </c>
      <c r="B3" s="2">
        <v>818</v>
      </c>
      <c r="C3" s="3" t="s">
        <v>51</v>
      </c>
      <c r="D3" s="4">
        <v>513084000</v>
      </c>
      <c r="F3" s="10">
        <v>803</v>
      </c>
      <c r="G3" s="10" t="s">
        <v>43</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44</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52</v>
      </c>
      <c r="D5" s="4">
        <v>68563000</v>
      </c>
      <c r="F5" s="10">
        <v>803</v>
      </c>
      <c r="G5" s="10" t="s">
        <v>90</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53</v>
      </c>
      <c r="D6" s="4">
        <v>105573900</v>
      </c>
      <c r="F6" s="10">
        <v>803</v>
      </c>
      <c r="G6" s="10" t="s">
        <v>91</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53</v>
      </c>
      <c r="D7" s="4">
        <v>19185800</v>
      </c>
      <c r="F7" s="10">
        <v>808</v>
      </c>
      <c r="G7" s="10" t="s">
        <v>74</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99</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60</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90</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54</v>
      </c>
      <c r="D12" s="4">
        <v>47800</v>
      </c>
      <c r="F12" s="10">
        <v>812</v>
      </c>
      <c r="G12" s="10" t="s">
        <v>67</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55</v>
      </c>
      <c r="D13" s="4">
        <v>49800</v>
      </c>
      <c r="F13" s="10">
        <v>812</v>
      </c>
      <c r="G13" s="10" t="s">
        <v>92</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56</v>
      </c>
      <c r="D14" s="4">
        <v>14079000</v>
      </c>
      <c r="F14" s="10">
        <v>812</v>
      </c>
      <c r="G14" s="10" t="s">
        <v>93</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94</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100</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58</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57</v>
      </c>
      <c r="D19" s="4">
        <v>244375</v>
      </c>
      <c r="F19" s="10">
        <v>814</v>
      </c>
      <c r="G19" s="10" t="s">
        <v>71</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83</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58</v>
      </c>
      <c r="D21" s="4">
        <v>52138500</v>
      </c>
      <c r="F21" s="10">
        <v>814</v>
      </c>
      <c r="G21" s="10" t="s">
        <v>85</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86</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88</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89</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59</v>
      </c>
      <c r="D25" s="4">
        <v>25832500</v>
      </c>
      <c r="F25" s="10">
        <v>814</v>
      </c>
      <c r="G25" s="10" t="s">
        <v>90</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60</v>
      </c>
      <c r="D26" s="5">
        <v>1938400</v>
      </c>
      <c r="F26" s="10">
        <v>814</v>
      </c>
      <c r="G26" s="10" t="s">
        <v>101</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61</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88</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62</v>
      </c>
      <c r="D31" s="5">
        <v>34354400</v>
      </c>
      <c r="F31" s="10">
        <v>815</v>
      </c>
      <c r="G31" s="10" t="s">
        <v>92</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63</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64</v>
      </c>
      <c r="D33" s="5">
        <v>205282400</v>
      </c>
      <c r="F33" s="10">
        <v>816</v>
      </c>
      <c r="G33" s="10" t="s">
        <v>55</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64</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65</v>
      </c>
      <c r="D35" s="5">
        <v>127412300</v>
      </c>
      <c r="F35" s="10">
        <v>816</v>
      </c>
      <c r="G35" s="10" t="s">
        <v>61</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62</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66</v>
      </c>
      <c r="D37" s="5">
        <v>2459242000</v>
      </c>
      <c r="F37" s="10">
        <v>816</v>
      </c>
      <c r="G37" s="10" t="s">
        <v>63</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67</v>
      </c>
      <c r="D39" s="5">
        <v>5299400</v>
      </c>
      <c r="F39" s="10">
        <v>816</v>
      </c>
      <c r="G39" s="10" t="s">
        <v>90</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68</v>
      </c>
      <c r="D40" s="4">
        <v>64354100</v>
      </c>
      <c r="F40" s="10">
        <v>816</v>
      </c>
      <c r="G40" s="10" t="s">
        <v>92</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68</v>
      </c>
      <c r="D41" s="4">
        <v>663400</v>
      </c>
      <c r="F41" s="10">
        <v>817</v>
      </c>
      <c r="G41" s="10" t="s">
        <v>64</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69</v>
      </c>
      <c r="D42" s="4">
        <v>31292800</v>
      </c>
      <c r="F42" s="10">
        <v>817</v>
      </c>
      <c r="G42" s="10" t="s">
        <v>65</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69</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69</v>
      </c>
      <c r="D44" s="4">
        <v>376171988</v>
      </c>
      <c r="F44" s="10">
        <v>817</v>
      </c>
      <c r="G44" s="10" t="s">
        <v>66</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70</v>
      </c>
      <c r="D45" s="4">
        <v>105412000</v>
      </c>
      <c r="F45" s="10">
        <v>817</v>
      </c>
      <c r="G45" s="10" t="s">
        <v>68</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71</v>
      </c>
      <c r="D46" s="4">
        <v>98076300</v>
      </c>
      <c r="F46" s="10">
        <v>817</v>
      </c>
      <c r="G46" s="10" t="s">
        <v>69</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72</v>
      </c>
      <c r="D47" s="5">
        <v>27649800</v>
      </c>
      <c r="F47" s="10">
        <v>817</v>
      </c>
      <c r="G47" s="10" t="s">
        <v>70</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73</v>
      </c>
      <c r="D48" s="4">
        <v>3095800</v>
      </c>
      <c r="F48" s="10">
        <v>817</v>
      </c>
      <c r="G48" s="10" t="s">
        <v>87</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74</v>
      </c>
      <c r="D49" s="4">
        <v>7828800</v>
      </c>
      <c r="F49" s="10">
        <v>817</v>
      </c>
      <c r="G49" s="10" t="s">
        <v>93</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75</v>
      </c>
      <c r="D50" s="5">
        <v>312604800</v>
      </c>
      <c r="F50" s="10">
        <v>817</v>
      </c>
      <c r="G50" s="10" t="s">
        <v>102</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76</v>
      </c>
      <c r="D51" s="4">
        <v>323015300</v>
      </c>
      <c r="F51" s="10">
        <v>817</v>
      </c>
      <c r="G51" s="10" t="s">
        <v>103</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104</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77</v>
      </c>
      <c r="D53" s="5">
        <v>5673400</v>
      </c>
      <c r="F53" s="10">
        <v>817</v>
      </c>
      <c r="G53" s="10" t="s">
        <v>105</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78</v>
      </c>
      <c r="D54" s="5">
        <v>2147424400</v>
      </c>
      <c r="F54" s="10">
        <v>817</v>
      </c>
      <c r="G54" s="10" t="s">
        <v>106</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107</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79</v>
      </c>
      <c r="D56" s="5">
        <v>47341400</v>
      </c>
      <c r="F56" s="10">
        <v>817</v>
      </c>
      <c r="G56" s="10" t="s">
        <v>108</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80</v>
      </c>
      <c r="D57" s="5">
        <v>81383300</v>
      </c>
      <c r="F57" s="10">
        <v>817</v>
      </c>
      <c r="G57" s="10" t="s">
        <v>109</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110</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111</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112</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81</v>
      </c>
      <c r="D61" s="5">
        <v>6166400</v>
      </c>
      <c r="F61" s="10">
        <v>817</v>
      </c>
      <c r="G61" s="10" t="s">
        <v>113</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114</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82</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51</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83</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84</v>
      </c>
      <c r="D66" s="5">
        <v>141199789.66</v>
      </c>
      <c r="F66" s="10">
        <v>818</v>
      </c>
      <c r="G66" s="10" t="s">
        <v>52</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85</v>
      </c>
      <c r="D68" s="4">
        <v>1700000</v>
      </c>
      <c r="F68" s="10">
        <v>819</v>
      </c>
      <c r="G68" s="10" t="s">
        <v>53</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43</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44</v>
      </c>
      <c r="D70" s="4">
        <v>4484184</v>
      </c>
      <c r="F70" s="10">
        <v>819</v>
      </c>
      <c r="G70" s="10" t="s">
        <v>69</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86</v>
      </c>
      <c r="D72" s="5">
        <v>84191400</v>
      </c>
      <c r="F72" s="10">
        <v>819</v>
      </c>
      <c r="G72" s="10" t="s">
        <v>77</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86</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87</v>
      </c>
      <c r="D74" s="5">
        <v>4470345500</v>
      </c>
      <c r="F74" s="10">
        <v>819</v>
      </c>
      <c r="G74" s="10" t="s">
        <v>92</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88</v>
      </c>
      <c r="D75" s="5">
        <v>7343300</v>
      </c>
      <c r="F75" s="10">
        <v>819</v>
      </c>
      <c r="G75" s="10" t="s">
        <v>95</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88</v>
      </c>
      <c r="D76" s="5">
        <v>1892700</v>
      </c>
      <c r="F76" s="10">
        <v>819</v>
      </c>
      <c r="G76" s="10" t="s">
        <v>115</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88</v>
      </c>
      <c r="D77" s="5">
        <v>7919200</v>
      </c>
      <c r="F77" s="10">
        <v>819</v>
      </c>
      <c r="G77" s="10" t="s">
        <v>116</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89</v>
      </c>
      <c r="D78" s="5">
        <v>47470000</v>
      </c>
      <c r="F78" s="10">
        <v>819</v>
      </c>
      <c r="G78" s="10" t="s">
        <v>117</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89</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89</v>
      </c>
      <c r="D80" s="5">
        <v>21000000</v>
      </c>
      <c r="F80" s="10">
        <v>821</v>
      </c>
      <c r="G80" s="10" t="s">
        <v>54</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90</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91</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90</v>
      </c>
      <c r="D83" s="5">
        <v>2607</v>
      </c>
      <c r="F83" s="10">
        <v>821</v>
      </c>
      <c r="G83" s="10" t="s">
        <v>57</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92</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92</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93</v>
      </c>
      <c r="D86" s="5">
        <v>78.36</v>
      </c>
      <c r="F86" s="10">
        <v>821</v>
      </c>
      <c r="G86" s="10" t="s">
        <v>59</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93</v>
      </c>
      <c r="D87" s="5">
        <v>23162329.780000001</v>
      </c>
      <c r="F87" s="10">
        <v>821</v>
      </c>
      <c r="G87" s="10" t="s">
        <v>76</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94</v>
      </c>
      <c r="D88" s="5">
        <v>38678.879999999997</v>
      </c>
      <c r="F88" s="10">
        <v>821</v>
      </c>
      <c r="G88" s="10" t="s">
        <v>78</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90</v>
      </c>
      <c r="D89" s="5">
        <v>2385</v>
      </c>
      <c r="F89" s="10">
        <v>821</v>
      </c>
      <c r="G89" s="10" t="s">
        <v>79</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92</v>
      </c>
      <c r="D90" s="5">
        <v>6078</v>
      </c>
      <c r="F90" s="10">
        <v>821</v>
      </c>
      <c r="G90" s="10" t="s">
        <v>80</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90</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92</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93</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92</v>
      </c>
      <c r="D94" s="5">
        <v>44377.98</v>
      </c>
      <c r="F94" s="10">
        <v>821</v>
      </c>
      <c r="G94" s="10" t="s">
        <v>81</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95</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90</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92</v>
      </c>
      <c r="D97" s="5">
        <v>16692.560000000001</v>
      </c>
      <c r="F97" s="10">
        <v>821</v>
      </c>
      <c r="G97" s="10" t="s">
        <v>84</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92</v>
      </c>
      <c r="D98" s="5">
        <v>303579.03999999998</v>
      </c>
      <c r="F98" s="10">
        <v>821</v>
      </c>
      <c r="G98" s="10" t="s">
        <v>90</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96</v>
      </c>
      <c r="D99" s="5">
        <v>695332.38</v>
      </c>
      <c r="F99" s="10">
        <v>821</v>
      </c>
      <c r="G99" s="10" t="s">
        <v>92</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91</v>
      </c>
      <c r="D100" s="5">
        <v>121289.9</v>
      </c>
      <c r="F100" s="10">
        <v>821</v>
      </c>
      <c r="G100" s="10" t="s">
        <v>96</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93</v>
      </c>
      <c r="D101" s="5">
        <v>9000</v>
      </c>
      <c r="F101" s="10">
        <v>821</v>
      </c>
      <c r="G101" s="10" t="s">
        <v>118</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90</v>
      </c>
      <c r="D102" s="5">
        <v>7872.4</v>
      </c>
      <c r="F102" s="10">
        <v>821</v>
      </c>
      <c r="G102" s="10" t="s">
        <v>119</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92</v>
      </c>
      <c r="D103" s="5">
        <v>3898395</v>
      </c>
      <c r="F103" s="10">
        <v>821</v>
      </c>
      <c r="G103" s="10" t="s">
        <v>120</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92</v>
      </c>
      <c r="D104" s="5">
        <v>53978.59</v>
      </c>
      <c r="F104" s="10">
        <v>821</v>
      </c>
      <c r="G104" s="10" t="s">
        <v>121</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97</v>
      </c>
      <c r="D105" s="5">
        <v>1268250</v>
      </c>
      <c r="F105" s="10">
        <v>821</v>
      </c>
      <c r="G105" s="10" t="s">
        <v>122</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92</v>
      </c>
      <c r="D106" s="5">
        <v>156750</v>
      </c>
      <c r="F106" s="10">
        <v>821</v>
      </c>
      <c r="G106" s="10" t="s">
        <v>123</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92</v>
      </c>
      <c r="D107" s="5">
        <v>200</v>
      </c>
      <c r="F107" s="10">
        <v>821</v>
      </c>
      <c r="G107" s="10" t="s">
        <v>124</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98</v>
      </c>
      <c r="D108" s="6">
        <v>3549.22</v>
      </c>
      <c r="F108" s="10">
        <v>821</v>
      </c>
      <c r="G108" s="10" t="s">
        <v>125</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98</v>
      </c>
      <c r="D109" s="5">
        <v>6596.29</v>
      </c>
      <c r="F109" s="10">
        <v>821</v>
      </c>
      <c r="G109" s="10" t="s">
        <v>126</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99</v>
      </c>
      <c r="D110" s="6">
        <v>-58922.61</v>
      </c>
      <c r="F110" s="10">
        <v>821</v>
      </c>
      <c r="G110" s="10" t="s">
        <v>127</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100</v>
      </c>
      <c r="D111" s="6">
        <v>-34424.199999999997</v>
      </c>
      <c r="F111" s="10">
        <v>821</v>
      </c>
      <c r="G111" s="10" t="s">
        <v>128</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101</v>
      </c>
      <c r="D112" s="6">
        <v>-1935175.18</v>
      </c>
      <c r="F112" s="10">
        <v>821</v>
      </c>
      <c r="G112" s="10" t="s">
        <v>129</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102</v>
      </c>
      <c r="D113" s="6">
        <v>-316897.07</v>
      </c>
      <c r="F113" s="10">
        <v>825</v>
      </c>
      <c r="G113" s="10" t="s">
        <v>53</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103</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104</v>
      </c>
      <c r="D115" s="6">
        <v>-20000</v>
      </c>
      <c r="F115" s="10">
        <v>825</v>
      </c>
      <c r="G115" s="10" t="s">
        <v>56</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105</v>
      </c>
      <c r="D116" s="6">
        <v>-220.81</v>
      </c>
      <c r="F116" s="10">
        <v>825</v>
      </c>
      <c r="G116" s="10" t="s">
        <v>91</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106</v>
      </c>
      <c r="D117" s="6">
        <v>-165770.21</v>
      </c>
      <c r="F117" s="10">
        <v>825</v>
      </c>
      <c r="G117" s="10" t="s">
        <v>93</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107</v>
      </c>
      <c r="D118" s="6">
        <v>-350415.95</v>
      </c>
      <c r="F118" s="10">
        <v>825</v>
      </c>
      <c r="G118" s="10" t="s">
        <v>114</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108</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109</v>
      </c>
      <c r="D120" s="6">
        <v>-324836.61</v>
      </c>
      <c r="F120" s="10">
        <v>832</v>
      </c>
      <c r="G120" s="10" t="s">
        <v>82</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110</v>
      </c>
      <c r="D121" s="6">
        <v>-891503</v>
      </c>
      <c r="F121" s="10">
        <v>832</v>
      </c>
      <c r="G121" s="10" t="s">
        <v>130</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111</v>
      </c>
      <c r="D122" s="6">
        <v>-746419.55</v>
      </c>
      <c r="F122" s="10">
        <v>832</v>
      </c>
      <c r="G122" s="10" t="s">
        <v>131</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112</v>
      </c>
      <c r="D123" s="6">
        <v>-749310.19</v>
      </c>
      <c r="F123" s="10">
        <v>836</v>
      </c>
      <c r="G123" s="10" t="s">
        <v>75</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113</v>
      </c>
      <c r="D124" s="6">
        <v>-189903.46</v>
      </c>
      <c r="F124" s="10">
        <v>836</v>
      </c>
      <c r="G124" s="10" t="s">
        <v>90</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114</v>
      </c>
      <c r="D125" s="6">
        <v>-286564.93</v>
      </c>
      <c r="F125" s="10">
        <v>836</v>
      </c>
      <c r="G125" s="10" t="s">
        <v>132</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115</v>
      </c>
      <c r="D126" s="6">
        <v>-47836.31</v>
      </c>
      <c r="F126" s="10">
        <v>837</v>
      </c>
      <c r="G126" s="10" t="s">
        <v>92</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116</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117</v>
      </c>
      <c r="D128" s="6">
        <v>-1986625.43</v>
      </c>
      <c r="F128" s="10">
        <v>840</v>
      </c>
      <c r="G128" s="10" t="s">
        <v>92</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118</v>
      </c>
      <c r="D129" s="6">
        <v>-695332.38</v>
      </c>
      <c r="F129" s="10">
        <v>840</v>
      </c>
      <c r="G129" s="10" t="s">
        <v>97</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119</v>
      </c>
      <c r="D130" s="6">
        <v>-62946.1</v>
      </c>
      <c r="F130" s="10">
        <v>840</v>
      </c>
      <c r="G130" s="10" t="s">
        <v>133</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120</v>
      </c>
      <c r="D131" s="6">
        <v>-5488.75</v>
      </c>
      <c r="F131" s="10">
        <v>842</v>
      </c>
      <c r="G131" s="10" t="s">
        <v>72</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121</v>
      </c>
      <c r="D132" s="6">
        <v>-16775.189999999999</v>
      </c>
      <c r="F132" s="10">
        <v>842</v>
      </c>
      <c r="G132" s="10" t="s">
        <v>73</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122</v>
      </c>
      <c r="D133" s="6">
        <v>-10285683.98</v>
      </c>
      <c r="F133" s="10">
        <v>842</v>
      </c>
      <c r="G133" s="10" t="s">
        <v>92</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123</v>
      </c>
      <c r="D134" s="6">
        <v>-1479.41</v>
      </c>
      <c r="F134" s="10">
        <v>842</v>
      </c>
      <c r="G134" s="10" t="s">
        <v>98</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124</v>
      </c>
      <c r="D135" s="6">
        <v>-1393.43</v>
      </c>
      <c r="F135" s="10">
        <v>842</v>
      </c>
      <c r="G135" s="10" t="s">
        <v>134</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125</v>
      </c>
      <c r="D136" s="6">
        <v>-1140831.3400000001</v>
      </c>
      <c r="F136" s="10" t="s">
        <v>50</v>
      </c>
      <c r="G136" s="11"/>
      <c r="H136" s="13">
        <v>30524446913.16</v>
      </c>
      <c r="I136" s="8"/>
    </row>
    <row r="137" spans="1:11" x14ac:dyDescent="0.2">
      <c r="A137" s="1" t="str">
        <f t="shared" si="2"/>
        <v>8212 19 35260 02 0000 150</v>
      </c>
      <c r="B137" s="2">
        <v>821</v>
      </c>
      <c r="C137" s="2" t="s">
        <v>126</v>
      </c>
      <c r="D137" s="6">
        <v>-11473.52</v>
      </c>
      <c r="F137" s="11"/>
      <c r="G137" s="11" t="s">
        <v>135</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127</v>
      </c>
      <c r="D138" s="6">
        <v>-9569.4599999999991</v>
      </c>
      <c r="F138" s="11"/>
      <c r="G138" s="11" t="s">
        <v>136</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128</v>
      </c>
      <c r="D139" s="6">
        <v>-178486.95</v>
      </c>
      <c r="F139" s="11"/>
      <c r="G139" s="11" t="s">
        <v>137</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129</v>
      </c>
      <c r="D140" s="6">
        <v>-1110731</v>
      </c>
      <c r="F140" s="11"/>
      <c r="G140" s="11" t="s">
        <v>138</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114</v>
      </c>
      <c r="D141" s="6">
        <v>-188790.49</v>
      </c>
      <c r="F141" s="11"/>
      <c r="G141" s="11" t="s">
        <v>139</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130</v>
      </c>
      <c r="D142" s="6">
        <v>-214575.32</v>
      </c>
      <c r="F142" s="11"/>
      <c r="G142" s="11" t="s">
        <v>140</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130</v>
      </c>
      <c r="D143" s="6">
        <v>-103124.7</v>
      </c>
      <c r="F143" s="11"/>
      <c r="G143" s="11" t="s">
        <v>141</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131</v>
      </c>
      <c r="D144" s="6">
        <v>-223082.03</v>
      </c>
      <c r="F144" s="11"/>
      <c r="G144" s="11" t="s">
        <v>142</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132</v>
      </c>
      <c r="D145" s="6">
        <v>-3398.34</v>
      </c>
      <c r="F145" s="11"/>
      <c r="G145" s="11" t="s">
        <v>143</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133</v>
      </c>
      <c r="D146" s="6">
        <v>-1268250</v>
      </c>
      <c r="F146" s="11"/>
      <c r="G146" s="11" t="s">
        <v>144</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133</v>
      </c>
      <c r="D147" s="6">
        <v>-100000</v>
      </c>
      <c r="F147" s="11"/>
      <c r="G147" s="11" t="s">
        <v>145</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133</v>
      </c>
      <c r="D148" s="6">
        <v>-300000</v>
      </c>
      <c r="F148" s="11"/>
      <c r="G148" s="11" t="s">
        <v>146</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133</v>
      </c>
      <c r="D149" s="6">
        <v>-193643</v>
      </c>
      <c r="F149" s="11"/>
      <c r="G149" s="11" t="s">
        <v>147</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133</v>
      </c>
      <c r="D150" s="6">
        <v>-3051.72</v>
      </c>
      <c r="F150" s="11"/>
      <c r="G150" s="11" t="s">
        <v>148</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133</v>
      </c>
      <c r="D151" s="6">
        <v>-15195</v>
      </c>
      <c r="F151" s="11"/>
      <c r="G151" s="11" t="s">
        <v>149</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133</v>
      </c>
      <c r="D152" s="6">
        <v>-1014381.58</v>
      </c>
      <c r="F152" s="11"/>
      <c r="G152" s="11" t="s">
        <v>150</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133</v>
      </c>
      <c r="D153" s="6">
        <v>-13049045.98</v>
      </c>
      <c r="F153" s="11"/>
      <c r="G153" s="11" t="s">
        <v>151</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134</v>
      </c>
      <c r="D154" s="6">
        <v>-3549.22</v>
      </c>
      <c r="G154" s="11" t="s">
        <v>152</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134</v>
      </c>
      <c r="D155" s="6">
        <v>-6596.29</v>
      </c>
      <c r="G155" s="11" t="s">
        <v>153</v>
      </c>
      <c r="H155" s="8">
        <v>0</v>
      </c>
      <c r="I155" s="8">
        <f>IFERROR(VLOOKUP(F155&amp;G155,#REF!,8,FALSE),0)</f>
        <v>0</v>
      </c>
      <c r="J155" s="8">
        <f>IFERROR(VLOOKUP(F155&amp;G155,#REF!,14,FALSE),0)</f>
        <v>0</v>
      </c>
      <c r="K155" s="8">
        <f>IFERROR(VLOOKUP(F155&amp;G155,#REF!,19,FALSE),0)</f>
        <v>0</v>
      </c>
    </row>
    <row r="156" spans="1:11" x14ac:dyDescent="0.2">
      <c r="G156" s="11" t="s">
        <v>153</v>
      </c>
      <c r="H156" s="8">
        <v>0</v>
      </c>
      <c r="I156" s="8">
        <v>14024600</v>
      </c>
      <c r="J156" s="8">
        <f>IFERROR(VLOOKUP(F156&amp;G156,#REF!,14,FALSE),0)</f>
        <v>0</v>
      </c>
      <c r="K156" s="8">
        <f>IFERROR(VLOOKUP(F156&amp;G156,#REF!,19,FALSE),0)</f>
        <v>0</v>
      </c>
    </row>
    <row r="157" spans="1:11" x14ac:dyDescent="0.2">
      <c r="G157" s="11" t="s">
        <v>154</v>
      </c>
      <c r="H157" s="8">
        <v>0</v>
      </c>
      <c r="I157" s="8">
        <f>IFERROR(VLOOKUP(F157&amp;G157,#REF!,8,FALSE),0)</f>
        <v>0</v>
      </c>
      <c r="J157" s="8">
        <f>IFERROR(VLOOKUP(F157&amp;G157,#REF!,14,FALSE),0)</f>
        <v>0</v>
      </c>
      <c r="K157" s="8">
        <f>IFERROR(VLOOKUP(F157&amp;G157,#REF!,19,FALSE),0)</f>
        <v>0</v>
      </c>
    </row>
    <row r="158" spans="1:11" x14ac:dyDescent="0.2">
      <c r="G158" s="11" t="s">
        <v>155</v>
      </c>
      <c r="H158" s="8">
        <v>0</v>
      </c>
      <c r="I158" s="8">
        <v>6900000</v>
      </c>
      <c r="J158" s="8">
        <f>IFERROR(VLOOKUP(F158&amp;G158,#REF!,14,FALSE),0)</f>
        <v>0</v>
      </c>
      <c r="K158" s="8">
        <f>IFERROR(VLOOKUP(F158&amp;G158,#REF!,19,FALSE),0)</f>
        <v>0</v>
      </c>
    </row>
    <row r="159" spans="1:11" x14ac:dyDescent="0.2">
      <c r="G159" s="11" t="s">
        <v>155</v>
      </c>
      <c r="H159" s="8">
        <v>0</v>
      </c>
      <c r="I159" s="8">
        <v>6900000</v>
      </c>
      <c r="J159" s="8">
        <f>IFERROR(VLOOKUP(F159&amp;G159,#REF!,14,FALSE),0)</f>
        <v>0</v>
      </c>
      <c r="K159" s="8">
        <f>IFERROR(VLOOKUP(F159&amp;G159,#REF!,19,FALSE),0)</f>
        <v>0</v>
      </c>
    </row>
    <row r="160" spans="1:11" x14ac:dyDescent="0.2">
      <c r="G160" s="11" t="s">
        <v>155</v>
      </c>
      <c r="H160" s="8">
        <v>0</v>
      </c>
      <c r="I160" s="8">
        <v>9988000</v>
      </c>
      <c r="J160" s="8">
        <f>IFERROR(VLOOKUP(F160&amp;G160,#REF!,14,FALSE),0)</f>
        <v>0</v>
      </c>
      <c r="K160" s="8">
        <f>IFERROR(VLOOKUP(F160&amp;G160,#REF!,19,FALSE),0)</f>
        <v>0</v>
      </c>
    </row>
    <row r="161" spans="7:11" x14ac:dyDescent="0.2">
      <c r="G161" s="11" t="s">
        <v>155</v>
      </c>
      <c r="H161" s="8">
        <v>0</v>
      </c>
      <c r="I161" s="8">
        <v>800400</v>
      </c>
      <c r="J161" s="8">
        <f>IFERROR(VLOOKUP(F161&amp;G161,#REF!,14,FALSE),0)</f>
        <v>0</v>
      </c>
      <c r="K161" s="8">
        <f>IFERROR(VLOOKUP(F161&amp;G161,#REF!,19,FALSE),0)</f>
        <v>0</v>
      </c>
    </row>
    <row r="162" spans="7:11" x14ac:dyDescent="0.2">
      <c r="G162" s="11" t="s">
        <v>155</v>
      </c>
      <c r="H162" s="8">
        <v>0</v>
      </c>
      <c r="I162" s="8">
        <v>4255000</v>
      </c>
      <c r="J162" s="8">
        <f>IFERROR(VLOOKUP(F162&amp;G162,#REF!,14,FALSE),0)</f>
        <v>0</v>
      </c>
      <c r="K162" s="8">
        <f>IFERROR(VLOOKUP(F162&amp;G162,#REF!,19,FALSE),0)</f>
        <v>0</v>
      </c>
    </row>
    <row r="163" spans="7:11" x14ac:dyDescent="0.2">
      <c r="G163" s="11" t="s">
        <v>156</v>
      </c>
      <c r="H163" s="8">
        <v>0</v>
      </c>
      <c r="I163" s="8">
        <f>IFERROR(VLOOKUP(F163&amp;G163,#REF!,8,FALSE),0)</f>
        <v>0</v>
      </c>
      <c r="J163" s="8">
        <f>IFERROR(VLOOKUP(F163&amp;G163,#REF!,14,FALSE),0)</f>
        <v>0</v>
      </c>
      <c r="K163" s="8">
        <f>IFERROR(VLOOKUP(F163&amp;G163,#REF!,19,FALSE),0)</f>
        <v>0</v>
      </c>
    </row>
    <row r="164" spans="7:11" x14ac:dyDescent="0.2">
      <c r="G164" s="11" t="s">
        <v>157</v>
      </c>
      <c r="H164" s="8">
        <v>0</v>
      </c>
      <c r="I164" s="8">
        <f>IFERROR(VLOOKUP(F164&amp;G164,#REF!,8,FALSE),0)</f>
        <v>0</v>
      </c>
      <c r="J164" s="8">
        <f>IFERROR(VLOOKUP(F164&amp;G164,#REF!,14,FALSE),0)</f>
        <v>0</v>
      </c>
      <c r="K164" s="8">
        <f>IFERROR(VLOOKUP(F164&amp;G164,#REF!,19,FALSE),0)</f>
        <v>0</v>
      </c>
    </row>
    <row r="165" spans="7:11" x14ac:dyDescent="0.2">
      <c r="G165" s="11" t="s">
        <v>158</v>
      </c>
      <c r="H165" s="8">
        <v>0</v>
      </c>
      <c r="I165" s="8">
        <f>IFERROR(VLOOKUP(F165&amp;G165,#REF!,8,FALSE),0)</f>
        <v>0</v>
      </c>
      <c r="J165" s="8">
        <f>IFERROR(VLOOKUP(F165&amp;G165,#REF!,14,FALSE),0)</f>
        <v>0</v>
      </c>
      <c r="K165" s="8">
        <f>IFERROR(VLOOKUP(F165&amp;G165,#REF!,19,FALSE),0)</f>
        <v>0</v>
      </c>
    </row>
    <row r="166" spans="7:11" x14ac:dyDescent="0.2">
      <c r="G166" s="11" t="s">
        <v>159</v>
      </c>
      <c r="H166" s="8">
        <v>0</v>
      </c>
      <c r="I166" s="8">
        <f>IFERROR(VLOOKUP(F166&amp;G166,#REF!,8,FALSE),0)</f>
        <v>0</v>
      </c>
      <c r="J166" s="8">
        <f>IFERROR(VLOOKUP(F166&amp;G166,#REF!,14,FALSE),0)</f>
        <v>0</v>
      </c>
      <c r="K166" s="8">
        <f>IFERROR(VLOOKUP(F166&amp;G166,#REF!,19,FALSE),0)</f>
        <v>0</v>
      </c>
    </row>
    <row r="167" spans="7:11" x14ac:dyDescent="0.2">
      <c r="G167" s="11" t="s">
        <v>160</v>
      </c>
      <c r="H167" s="8">
        <v>0</v>
      </c>
      <c r="I167" s="8">
        <f>IFERROR(VLOOKUP(F167&amp;G167,#REF!,8,FALSE),0)</f>
        <v>0</v>
      </c>
      <c r="J167" s="8">
        <f>IFERROR(VLOOKUP(F167&amp;G167,#REF!,14,FALSE),0)</f>
        <v>0</v>
      </c>
      <c r="K167" s="8">
        <f>IFERROR(VLOOKUP(F167&amp;G167,#REF!,19,FALSE),0)</f>
        <v>0</v>
      </c>
    </row>
    <row r="168" spans="7:11" x14ac:dyDescent="0.2">
      <c r="G168" s="11" t="s">
        <v>161</v>
      </c>
      <c r="H168" s="8">
        <v>0</v>
      </c>
      <c r="I168" s="8">
        <v>1390100</v>
      </c>
      <c r="J168" s="8">
        <v>23549900</v>
      </c>
      <c r="K168" s="8">
        <v>24517400</v>
      </c>
    </row>
    <row r="169" spans="7:11" x14ac:dyDescent="0.2">
      <c r="G169" s="11" t="s">
        <v>161</v>
      </c>
      <c r="H169" s="8">
        <v>0</v>
      </c>
      <c r="I169" s="8">
        <v>21280500</v>
      </c>
      <c r="J169" s="8">
        <v>38795400</v>
      </c>
      <c r="K169" s="8">
        <v>42313600</v>
      </c>
    </row>
    <row r="170" spans="7:11" x14ac:dyDescent="0.2">
      <c r="G170" s="11" t="s">
        <v>162</v>
      </c>
      <c r="H170" s="8">
        <v>0</v>
      </c>
      <c r="I170" s="8">
        <v>605519500</v>
      </c>
      <c r="J170" s="8">
        <f>IFERROR(VLOOKUP(F170&amp;G170,#REF!,14,FALSE),0)</f>
        <v>0</v>
      </c>
      <c r="K170" s="8">
        <f>IFERROR(VLOOKUP(F170&amp;G170,#REF!,19,FALSE),0)</f>
        <v>0</v>
      </c>
    </row>
    <row r="171" spans="7:11" x14ac:dyDescent="0.2">
      <c r="G171" s="11" t="s">
        <v>163</v>
      </c>
      <c r="H171" s="8">
        <v>0</v>
      </c>
      <c r="I171" s="8">
        <v>41449600</v>
      </c>
      <c r="J171" s="8">
        <v>9806700</v>
      </c>
      <c r="K171" s="8">
        <f>IFERROR(VLOOKUP(F171&amp;G171,#REF!,19,FALSE),0)</f>
        <v>0</v>
      </c>
    </row>
    <row r="172" spans="7:11" x14ac:dyDescent="0.2">
      <c r="G172" s="11" t="s">
        <v>163</v>
      </c>
      <c r="H172" s="8">
        <v>0</v>
      </c>
      <c r="I172" s="8">
        <v>576700</v>
      </c>
      <c r="J172" s="8">
        <v>448500</v>
      </c>
      <c r="K172" s="8">
        <v>0</v>
      </c>
    </row>
    <row r="173" spans="7:11" x14ac:dyDescent="0.2">
      <c r="G173" s="11" t="s">
        <v>164</v>
      </c>
      <c r="H173" s="8">
        <v>0</v>
      </c>
      <c r="I173" s="8">
        <f>IFERROR(VLOOKUP(F173&amp;G173,#REF!,8,FALSE),0)</f>
        <v>0</v>
      </c>
      <c r="J173" s="8">
        <f>IFERROR(VLOOKUP(F173&amp;G173,#REF!,14,FALSE),0)</f>
        <v>0</v>
      </c>
      <c r="K173" s="8">
        <f>IFERROR(VLOOKUP(F173&amp;G173,#REF!,19,FALSE),0)</f>
        <v>0</v>
      </c>
    </row>
    <row r="174" spans="7:11" x14ac:dyDescent="0.2">
      <c r="G174" s="11" t="s">
        <v>165</v>
      </c>
      <c r="H174" s="8">
        <v>0</v>
      </c>
      <c r="I174" s="8">
        <f>IFERROR(VLOOKUP(F174&amp;G174,#REF!,8,FALSE),0)</f>
        <v>0</v>
      </c>
      <c r="J174" s="8">
        <f>IFERROR(VLOOKUP(F174&amp;G174,#REF!,14,FALSE),0)</f>
        <v>0</v>
      </c>
      <c r="K174" s="8">
        <f>IFERROR(VLOOKUP(F174&amp;G174,#REF!,19,FALSE),0)</f>
        <v>0</v>
      </c>
    </row>
    <row r="175" spans="7:11" x14ac:dyDescent="0.2">
      <c r="G175" s="11" t="s">
        <v>166</v>
      </c>
      <c r="H175" s="8">
        <v>0</v>
      </c>
      <c r="I175" s="8">
        <f>IFERROR(VLOOKUP(F175&amp;G175,#REF!,8,FALSE),0)</f>
        <v>0</v>
      </c>
      <c r="J175" s="8">
        <f>IFERROR(VLOOKUP(F175&amp;G175,#REF!,14,FALSE),0)</f>
        <v>0</v>
      </c>
      <c r="K175" s="8">
        <f>IFERROR(VLOOKUP(F175&amp;G175,#REF!,19,FALSE),0)</f>
        <v>0</v>
      </c>
    </row>
    <row r="176" spans="7:11" x14ac:dyDescent="0.2">
      <c r="G176" s="11" t="s">
        <v>167</v>
      </c>
      <c r="H176" s="8">
        <v>0</v>
      </c>
      <c r="I176" s="8">
        <f>IFERROR(VLOOKUP(F176&amp;G176,#REF!,8,FALSE),0)</f>
        <v>0</v>
      </c>
      <c r="J176" s="8">
        <f>IFERROR(VLOOKUP(F176&amp;G176,#REF!,14,FALSE),0)</f>
        <v>0</v>
      </c>
      <c r="K176" s="8">
        <f>IFERROR(VLOOKUP(F176&amp;G176,#REF!,19,FALSE),0)</f>
        <v>0</v>
      </c>
    </row>
    <row r="177" spans="7:11" x14ac:dyDescent="0.2">
      <c r="G177" s="11" t="s">
        <v>168</v>
      </c>
      <c r="H177" s="8">
        <v>0</v>
      </c>
      <c r="I177" s="8">
        <f>IFERROR(VLOOKUP(F177&amp;G177,#REF!,8,FALSE),0)</f>
        <v>0</v>
      </c>
      <c r="J177" s="8">
        <f>IFERROR(VLOOKUP(F177&amp;G177,#REF!,14,FALSE),0)</f>
        <v>0</v>
      </c>
      <c r="K177" s="8">
        <f>IFERROR(VLOOKUP(F177&amp;G177,#REF!,19,FALSE),0)</f>
        <v>0</v>
      </c>
    </row>
    <row r="178" spans="7:11" x14ac:dyDescent="0.2">
      <c r="G178" s="11" t="s">
        <v>169</v>
      </c>
      <c r="H178" s="8">
        <v>0</v>
      </c>
      <c r="I178" s="8">
        <f>IFERROR(VLOOKUP(F178&amp;G178,#REF!,8,FALSE),0)</f>
        <v>0</v>
      </c>
      <c r="J178" s="8">
        <f>IFERROR(VLOOKUP(F178&amp;G178,#REF!,14,FALSE),0)</f>
        <v>0</v>
      </c>
      <c r="K178" s="8">
        <f>IFERROR(VLOOKUP(F178&amp;G178,#REF!,19,FALSE),0)</f>
        <v>0</v>
      </c>
    </row>
    <row r="179" spans="7:11" x14ac:dyDescent="0.2">
      <c r="G179" s="11" t="s">
        <v>170</v>
      </c>
      <c r="H179" s="8">
        <v>0</v>
      </c>
      <c r="I179" s="8">
        <f>IFERROR(VLOOKUP(F179&amp;G179,#REF!,8,FALSE),0)</f>
        <v>0</v>
      </c>
      <c r="J179" s="8">
        <f>IFERROR(VLOOKUP(F179&amp;G179,#REF!,14,FALSE),0)</f>
        <v>0</v>
      </c>
      <c r="K179" s="8">
        <f>IFERROR(VLOOKUP(F179&amp;G179,#REF!,19,FALSE),0)</f>
        <v>0</v>
      </c>
    </row>
    <row r="180" spans="7:11" x14ac:dyDescent="0.2">
      <c r="G180" s="11" t="s">
        <v>171</v>
      </c>
      <c r="H180" s="8">
        <v>0</v>
      </c>
      <c r="I180" s="8">
        <f>IFERROR(VLOOKUP(F180&amp;G180,#REF!,8,FALSE),0)</f>
        <v>0</v>
      </c>
      <c r="J180" s="8">
        <f>IFERROR(VLOOKUP(F180&amp;G180,#REF!,14,FALSE),0)</f>
        <v>0</v>
      </c>
      <c r="K180" s="8">
        <f>IFERROR(VLOOKUP(F180&amp;G180,#REF!,19,FALSE),0)</f>
        <v>0</v>
      </c>
    </row>
    <row r="181" spans="7:11" x14ac:dyDescent="0.2">
      <c r="G181" s="11" t="s">
        <v>172</v>
      </c>
      <c r="H181" s="8">
        <v>0</v>
      </c>
      <c r="I181" s="8">
        <f>IFERROR(VLOOKUP(F181&amp;G181,#REF!,8,FALSE),0)</f>
        <v>0</v>
      </c>
      <c r="J181" s="8">
        <f>IFERROR(VLOOKUP(F181&amp;G181,#REF!,14,FALSE),0)</f>
        <v>0</v>
      </c>
      <c r="K181" s="8">
        <f>IFERROR(VLOOKUP(F181&amp;G181,#REF!,19,FALSE),0)</f>
        <v>0</v>
      </c>
    </row>
    <row r="182" spans="7:11" x14ac:dyDescent="0.2">
      <c r="G182" s="11" t="s">
        <v>173</v>
      </c>
      <c r="H182" s="8">
        <v>0</v>
      </c>
      <c r="I182" s="8">
        <f>IFERROR(VLOOKUP(F182&amp;G182,#REF!,8,FALSE),0)</f>
        <v>0</v>
      </c>
      <c r="J182" s="8">
        <f>IFERROR(VLOOKUP(F182&amp;G182,#REF!,14,FALSE),0)</f>
        <v>0</v>
      </c>
      <c r="K182" s="8">
        <f>IFERROR(VLOOKUP(F182&amp;G182,#REF!,19,FALSE),0)</f>
        <v>0</v>
      </c>
    </row>
    <row r="183" spans="7:11" x14ac:dyDescent="0.2">
      <c r="G183" s="11" t="s">
        <v>174</v>
      </c>
      <c r="H183" s="8">
        <v>0</v>
      </c>
      <c r="I183" s="8">
        <f>IFERROR(VLOOKUP(F183&amp;G183,#REF!,8,FALSE),0)</f>
        <v>0</v>
      </c>
      <c r="J183" s="8">
        <f>IFERROR(VLOOKUP(F183&amp;G183,#REF!,14,FALSE),0)</f>
        <v>0</v>
      </c>
      <c r="K183" s="8">
        <f>IFERROR(VLOOKUP(F183&amp;G183,#REF!,19,FALSE),0)</f>
        <v>0</v>
      </c>
    </row>
    <row r="184" spans="7:11" x14ac:dyDescent="0.2">
      <c r="G184" s="11" t="s">
        <v>175</v>
      </c>
      <c r="H184" s="8">
        <v>0</v>
      </c>
      <c r="I184" s="8">
        <f>IFERROR(VLOOKUP(F184&amp;G184,#REF!,8,FALSE),0)</f>
        <v>0</v>
      </c>
      <c r="J184" s="8">
        <f>IFERROR(VLOOKUP(F184&amp;G184,#REF!,14,FALSE),0)</f>
        <v>0</v>
      </c>
      <c r="K184" s="8">
        <f>IFERROR(VLOOKUP(F184&amp;G184,#REF!,19,FALSE),0)</f>
        <v>0</v>
      </c>
    </row>
    <row r="185" spans="7:11" x14ac:dyDescent="0.2">
      <c r="G185" s="11" t="s">
        <v>176</v>
      </c>
      <c r="H185" s="8">
        <v>0</v>
      </c>
      <c r="I185" s="8">
        <f>IFERROR(VLOOKUP(F185&amp;G185,#REF!,8,FALSE),0)</f>
        <v>0</v>
      </c>
      <c r="J185" s="8">
        <f>IFERROR(VLOOKUP(F185&amp;G185,#REF!,14,FALSE),0)</f>
        <v>0</v>
      </c>
      <c r="K185" s="8">
        <f>IFERROR(VLOOKUP(F185&amp;G185,#REF!,19,FALSE),0)</f>
        <v>0</v>
      </c>
    </row>
    <row r="186" spans="7:11" x14ac:dyDescent="0.2">
      <c r="G186" s="11" t="s">
        <v>177</v>
      </c>
      <c r="H186" s="8">
        <v>0</v>
      </c>
      <c r="I186" s="8">
        <f>IFERROR(VLOOKUP(F186&amp;G186,#REF!,8,FALSE),0)</f>
        <v>0</v>
      </c>
      <c r="J186" s="8">
        <f>IFERROR(VLOOKUP(F186&amp;G186,#REF!,14,FALSE),0)</f>
        <v>0</v>
      </c>
      <c r="K186" s="8">
        <f>IFERROR(VLOOKUP(F186&amp;G186,#REF!,19,FALSE),0)</f>
        <v>0</v>
      </c>
    </row>
    <row r="187" spans="7:11" x14ac:dyDescent="0.2">
      <c r="G187" s="11" t="s">
        <v>178</v>
      </c>
      <c r="H187" s="8">
        <v>0</v>
      </c>
      <c r="I187" s="8">
        <f>IFERROR(VLOOKUP(F187&amp;G187,#REF!,8,FALSE),0)</f>
        <v>0</v>
      </c>
      <c r="J187" s="8">
        <f>IFERROR(VLOOKUP(F187&amp;G187,#REF!,14,FALSE),0)</f>
        <v>0</v>
      </c>
      <c r="K187" s="8">
        <f>IFERROR(VLOOKUP(F187&amp;G187,#REF!,19,FALSE),0)</f>
        <v>0</v>
      </c>
    </row>
    <row r="188" spans="7:11" x14ac:dyDescent="0.2">
      <c r="G188" s="11" t="s">
        <v>179</v>
      </c>
      <c r="H188" s="8">
        <v>0</v>
      </c>
      <c r="I188" s="8">
        <f>IFERROR(VLOOKUP(F188&amp;G188,#REF!,8,FALSE),0)</f>
        <v>0</v>
      </c>
      <c r="J188" s="8">
        <f>IFERROR(VLOOKUP(F188&amp;G188,#REF!,14,FALSE),0)</f>
        <v>0</v>
      </c>
      <c r="K188" s="8">
        <f>IFERROR(VLOOKUP(F188&amp;G188,#REF!,19,FALSE),0)</f>
        <v>0</v>
      </c>
    </row>
    <row r="189" spans="7:11" x14ac:dyDescent="0.2">
      <c r="G189" s="11" t="s">
        <v>180</v>
      </c>
      <c r="H189" s="8">
        <v>0</v>
      </c>
      <c r="I189" s="8">
        <f>IFERROR(VLOOKUP(F189&amp;G189,#REF!,8,FALSE),0)</f>
        <v>0</v>
      </c>
      <c r="J189" s="8">
        <f>IFERROR(VLOOKUP(F189&amp;G189,#REF!,14,FALSE),0)</f>
        <v>0</v>
      </c>
      <c r="K189" s="8">
        <f>IFERROR(VLOOKUP(F189&amp;G189,#REF!,19,FALSE),0)</f>
        <v>0</v>
      </c>
    </row>
    <row r="190" spans="7:11" x14ac:dyDescent="0.2">
      <c r="G190" s="11" t="s">
        <v>181</v>
      </c>
      <c r="H190" s="8">
        <v>0</v>
      </c>
      <c r="I190" s="8">
        <f>IFERROR(VLOOKUP(F190&amp;G190,#REF!,8,FALSE),0)</f>
        <v>0</v>
      </c>
      <c r="J190" s="8">
        <f>IFERROR(VLOOKUP(F190&amp;G190,#REF!,14,FALSE),0)</f>
        <v>0</v>
      </c>
      <c r="K190" s="8">
        <f>IFERROR(VLOOKUP(F190&amp;G190,#REF!,19,FALSE),0)</f>
        <v>0</v>
      </c>
    </row>
    <row r="191" spans="7:11" x14ac:dyDescent="0.2">
      <c r="G191" s="11" t="s">
        <v>182</v>
      </c>
      <c r="H191" s="8">
        <v>0</v>
      </c>
      <c r="I191" s="8">
        <f>IFERROR(VLOOKUP(F191&amp;G191,#REF!,8,FALSE),0)</f>
        <v>0</v>
      </c>
      <c r="J191" s="8">
        <f>IFERROR(VLOOKUP(F191&amp;G191,#REF!,14,FALSE),0)</f>
        <v>0</v>
      </c>
      <c r="K191" s="8">
        <f>IFERROR(VLOOKUP(F191&amp;G191,#REF!,19,FALSE),0)</f>
        <v>0</v>
      </c>
    </row>
    <row r="192" spans="7:11" x14ac:dyDescent="0.2">
      <c r="G192" s="11" t="s">
        <v>183</v>
      </c>
      <c r="H192" s="8">
        <v>0</v>
      </c>
      <c r="I192" s="8">
        <f>IFERROR(VLOOKUP(F192&amp;G192,#REF!,8,FALSE),0)</f>
        <v>0</v>
      </c>
      <c r="J192" s="8">
        <f>IFERROR(VLOOKUP(F192&amp;G192,#REF!,14,FALSE),0)</f>
        <v>0</v>
      </c>
      <c r="K192" s="8">
        <f>IFERROR(VLOOKUP(F192&amp;G192,#REF!,19,FALSE),0)</f>
        <v>0</v>
      </c>
    </row>
    <row r="193" spans="7:11" x14ac:dyDescent="0.2">
      <c r="G193" s="11" t="s">
        <v>184</v>
      </c>
      <c r="H193" s="8">
        <v>0</v>
      </c>
      <c r="I193" s="8">
        <f>IFERROR(VLOOKUP(F193&amp;G193,#REF!,8,FALSE),0)</f>
        <v>0</v>
      </c>
      <c r="J193" s="8">
        <f>IFERROR(VLOOKUP(F193&amp;G193,#REF!,14,FALSE),0)</f>
        <v>0</v>
      </c>
      <c r="K193" s="8">
        <f>IFERROR(VLOOKUP(F193&amp;G193,#REF!,19,FALSE),0)</f>
        <v>0</v>
      </c>
    </row>
    <row r="194" spans="7:11" x14ac:dyDescent="0.2">
      <c r="G194" s="11" t="s">
        <v>185</v>
      </c>
      <c r="H194" s="8">
        <v>0</v>
      </c>
      <c r="I194" s="8">
        <f>IFERROR(VLOOKUP(F194&amp;G194,#REF!,8,FALSE),0)</f>
        <v>0</v>
      </c>
      <c r="J194" s="8">
        <f>IFERROR(VLOOKUP(F194&amp;G194,#REF!,14,FALSE),0)</f>
        <v>0</v>
      </c>
      <c r="K194" s="8">
        <f>IFERROR(VLOOKUP(F194&amp;G194,#REF!,19,FALSE),0)</f>
        <v>0</v>
      </c>
    </row>
    <row r="195" spans="7:11" x14ac:dyDescent="0.2">
      <c r="G195" s="11" t="s">
        <v>186</v>
      </c>
      <c r="H195" s="8">
        <v>0</v>
      </c>
      <c r="I195" s="8">
        <f>IFERROR(VLOOKUP(F195&amp;G195,#REF!,8,FALSE),0)</f>
        <v>0</v>
      </c>
      <c r="J195" s="8">
        <f>IFERROR(VLOOKUP(F195&amp;G195,#REF!,14,FALSE),0)</f>
        <v>0</v>
      </c>
      <c r="K195" s="8">
        <f>IFERROR(VLOOKUP(F195&amp;G195,#REF!,19,FALSE),0)</f>
        <v>0</v>
      </c>
    </row>
    <row r="196" spans="7:11" x14ac:dyDescent="0.2">
      <c r="G196" s="11" t="s">
        <v>187</v>
      </c>
      <c r="H196" s="8">
        <v>0</v>
      </c>
      <c r="I196" s="8">
        <f>IFERROR(VLOOKUP(F196&amp;G196,#REF!,8,FALSE),0)</f>
        <v>0</v>
      </c>
      <c r="J196" s="8">
        <f>IFERROR(VLOOKUP(F196&amp;G196,#REF!,14,FALSE),0)</f>
        <v>0</v>
      </c>
      <c r="K196" s="8">
        <f>IFERROR(VLOOKUP(F196&amp;G196,#REF!,19,FALSE),0)</f>
        <v>0</v>
      </c>
    </row>
    <row r="197" spans="7:11" x14ac:dyDescent="0.2">
      <c r="G197" s="11" t="s">
        <v>188</v>
      </c>
      <c r="H197" s="8">
        <v>0</v>
      </c>
      <c r="I197" s="8">
        <f>IFERROR(VLOOKUP(F197&amp;G197,#REF!,8,FALSE),0)</f>
        <v>0</v>
      </c>
      <c r="J197" s="8">
        <f>IFERROR(VLOOKUP(F197&amp;G197,#REF!,14,FALSE),0)</f>
        <v>0</v>
      </c>
      <c r="K197" s="8">
        <f>IFERROR(VLOOKUP(F197&amp;G197,#REF!,19,FALSE),0)</f>
        <v>0</v>
      </c>
    </row>
    <row r="198" spans="7:11" x14ac:dyDescent="0.2">
      <c r="G198" s="11" t="s">
        <v>189</v>
      </c>
      <c r="H198" s="8">
        <v>0</v>
      </c>
      <c r="I198" s="8">
        <f>IFERROR(VLOOKUP(F198&amp;G198,#REF!,8,FALSE),0)</f>
        <v>0</v>
      </c>
      <c r="J198" s="8">
        <f>IFERROR(VLOOKUP(F198&amp;G198,#REF!,14,FALSE),0)</f>
        <v>0</v>
      </c>
      <c r="K198" s="8">
        <f>IFERROR(VLOOKUP(F198&amp;G198,#REF!,19,FALSE),0)</f>
        <v>0</v>
      </c>
    </row>
    <row r="199" spans="7:11" x14ac:dyDescent="0.2">
      <c r="G199" s="11" t="s">
        <v>190</v>
      </c>
      <c r="H199" s="8">
        <v>0</v>
      </c>
      <c r="I199" s="8">
        <f>IFERROR(VLOOKUP(F199&amp;G199,#REF!,8,FALSE),0)</f>
        <v>0</v>
      </c>
      <c r="J199" s="8">
        <f>IFERROR(VLOOKUP(F199&amp;G199,#REF!,14,FALSE),0)</f>
        <v>0</v>
      </c>
      <c r="K199" s="8">
        <f>IFERROR(VLOOKUP(F199&amp;G199,#REF!,19,FALSE),0)</f>
        <v>0</v>
      </c>
    </row>
    <row r="200" spans="7:11" x14ac:dyDescent="0.2">
      <c r="G200" s="11" t="s">
        <v>191</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59" t="s">
        <v>195</v>
      </c>
      <c r="B1" s="59"/>
      <c r="C1" s="59"/>
      <c r="D1" s="59"/>
      <c r="E1" s="59"/>
      <c r="F1" s="59"/>
      <c r="G1" s="59"/>
      <c r="H1" s="59"/>
      <c r="I1" s="59"/>
    </row>
    <row r="2" spans="1:9" ht="61.5" customHeight="1" x14ac:dyDescent="0.25">
      <c r="A2" s="15" t="s">
        <v>0</v>
      </c>
      <c r="B2" s="15" t="s">
        <v>17</v>
      </c>
      <c r="C2" s="17" t="s">
        <v>18</v>
      </c>
      <c r="D2" s="15" t="s">
        <v>19</v>
      </c>
      <c r="E2" s="16" t="s">
        <v>30</v>
      </c>
      <c r="F2" s="16" t="s">
        <v>21</v>
      </c>
      <c r="G2" s="16" t="s">
        <v>20</v>
      </c>
      <c r="H2" s="16" t="s">
        <v>22</v>
      </c>
      <c r="I2" s="16" t="s">
        <v>192</v>
      </c>
    </row>
    <row r="3" spans="1:9" ht="47.25" customHeight="1" x14ac:dyDescent="0.25">
      <c r="A3" s="23">
        <v>814</v>
      </c>
      <c r="B3" s="18" t="s">
        <v>31</v>
      </c>
      <c r="C3" s="19">
        <v>359030000</v>
      </c>
      <c r="D3" s="19">
        <v>317813800</v>
      </c>
      <c r="E3" s="19">
        <f>D3*0.08/0.92</f>
        <v>27635982.609999999</v>
      </c>
      <c r="F3" s="20">
        <v>0</v>
      </c>
      <c r="G3" s="21">
        <v>0.08</v>
      </c>
      <c r="H3" s="22" t="s">
        <v>194</v>
      </c>
      <c r="I3" s="24" t="s">
        <v>193</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2024 - 2026</vt:lpstr>
      <vt:lpstr>data 2018</vt:lpstr>
      <vt:lpstr>для Старовойтовой</vt:lpstr>
      <vt:lpstr>'2024 - 2026'!Заголовки_для_печати</vt:lpstr>
      <vt:lpstr>'для Старовойтовой'!Заголовки_для_печати</vt:lpstr>
      <vt:lpstr>'2024 - 2026'!Область_печати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2024-10-08T11:25:25Z</cp:lastPrinted>
  <dcterms:created xsi:type="dcterms:W3CDTF">2018-12-25T15:55:39Z</dcterms:created>
  <dcterms:modified xsi:type="dcterms:W3CDTF">2024-10-28T06:05:22Z</dcterms:modified>
</cp:coreProperties>
</file>